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604"/>
  <workbookPr hidePivotFieldList="1"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C4452408-8568-4B51-93D9-972763E471D0}" xr6:coauthVersionLast="47" xr6:coauthVersionMax="47" xr10:uidLastSave="{00000000-0000-0000-0000-000000000000}"/>
  <bookViews>
    <workbookView xWindow="-120" yWindow="-120" windowWidth="20730" windowHeight="11160" tabRatio="996" firstSheet="1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24" r:id="rId14"/>
    <sheet name="Seguimiento 3 Trimestre" sheetId="25" r:id="rId15"/>
    <sheet name="Seguimiento 4 Trimestre" sheetId="26"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8096"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 i="25" l="1"/>
  <c r="N49" i="26" l="1"/>
  <c r="G49" i="26"/>
  <c r="F49" i="26"/>
  <c r="E49" i="26"/>
  <c r="D49" i="26"/>
  <c r="C49" i="26"/>
  <c r="B49" i="26"/>
  <c r="A49" i="26"/>
  <c r="N44" i="26"/>
  <c r="G44" i="26"/>
  <c r="F44" i="26"/>
  <c r="E44" i="26"/>
  <c r="D44" i="26"/>
  <c r="C44" i="26"/>
  <c r="B44" i="26"/>
  <c r="A44" i="26"/>
  <c r="N39" i="26"/>
  <c r="G39" i="26"/>
  <c r="F39" i="26"/>
  <c r="E39" i="26"/>
  <c r="D39" i="26"/>
  <c r="C39" i="26"/>
  <c r="B39" i="26"/>
  <c r="A39" i="26"/>
  <c r="N34" i="26"/>
  <c r="G34" i="26"/>
  <c r="F34" i="26"/>
  <c r="E34" i="26"/>
  <c r="D34" i="26"/>
  <c r="C34" i="26"/>
  <c r="B34" i="26"/>
  <c r="A34" i="26"/>
  <c r="N29" i="26"/>
  <c r="G29" i="26"/>
  <c r="F29" i="26"/>
  <c r="E29" i="26"/>
  <c r="D29" i="26"/>
  <c r="C29" i="26"/>
  <c r="B29" i="26"/>
  <c r="A29" i="26"/>
  <c r="N24" i="26"/>
  <c r="G24" i="26"/>
  <c r="F24" i="26"/>
  <c r="E24" i="26"/>
  <c r="D24" i="26"/>
  <c r="C24" i="26"/>
  <c r="B24" i="26"/>
  <c r="A24" i="26"/>
  <c r="N19" i="26"/>
  <c r="G19" i="26"/>
  <c r="F19" i="26"/>
  <c r="E19" i="26"/>
  <c r="D19" i="26"/>
  <c r="C19" i="26"/>
  <c r="B19" i="26"/>
  <c r="A19" i="26"/>
  <c r="N14" i="26"/>
  <c r="G14" i="26"/>
  <c r="F14" i="26"/>
  <c r="E14" i="26"/>
  <c r="D14" i="26"/>
  <c r="C14" i="26"/>
  <c r="B14" i="26"/>
  <c r="A14" i="26"/>
  <c r="N9" i="26"/>
  <c r="G9" i="26"/>
  <c r="F9" i="26"/>
  <c r="E9" i="26"/>
  <c r="D9" i="26"/>
  <c r="C9" i="26"/>
  <c r="B9" i="26"/>
  <c r="A9" i="26"/>
  <c r="D6" i="26"/>
  <c r="D5" i="26"/>
  <c r="D4" i="26"/>
  <c r="N49" i="25"/>
  <c r="G49" i="25"/>
  <c r="F49" i="25"/>
  <c r="E49" i="25"/>
  <c r="D49" i="25"/>
  <c r="C49" i="25"/>
  <c r="B49" i="25"/>
  <c r="A49" i="25"/>
  <c r="N44" i="25"/>
  <c r="G44" i="25"/>
  <c r="F44" i="25"/>
  <c r="E44" i="25"/>
  <c r="D44" i="25"/>
  <c r="C44" i="25"/>
  <c r="B44" i="25"/>
  <c r="A44" i="25"/>
  <c r="N39" i="25"/>
  <c r="G39" i="25"/>
  <c r="F39" i="25"/>
  <c r="E39" i="25"/>
  <c r="D39" i="25"/>
  <c r="C39" i="25"/>
  <c r="B39" i="25"/>
  <c r="A39" i="25"/>
  <c r="N34" i="25"/>
  <c r="G34" i="25"/>
  <c r="F34" i="25"/>
  <c r="E34" i="25"/>
  <c r="D34" i="25"/>
  <c r="C34" i="25"/>
  <c r="B34" i="25"/>
  <c r="A34" i="25"/>
  <c r="N29" i="25"/>
  <c r="G29" i="25"/>
  <c r="F29" i="25"/>
  <c r="E29" i="25"/>
  <c r="D29" i="25"/>
  <c r="C29" i="25"/>
  <c r="B29" i="25"/>
  <c r="A29" i="25"/>
  <c r="N24" i="25"/>
  <c r="G24" i="25"/>
  <c r="F24" i="25"/>
  <c r="E24" i="25"/>
  <c r="C24" i="25"/>
  <c r="B24" i="25"/>
  <c r="A24" i="25"/>
  <c r="N19" i="25"/>
  <c r="G19" i="25"/>
  <c r="F19" i="25"/>
  <c r="E19" i="25"/>
  <c r="D19" i="25"/>
  <c r="C19" i="25"/>
  <c r="B19" i="25"/>
  <c r="A19" i="25"/>
  <c r="N14" i="25"/>
  <c r="G14" i="25"/>
  <c r="F14" i="25"/>
  <c r="E14" i="25"/>
  <c r="D14" i="25"/>
  <c r="C14" i="25"/>
  <c r="B14" i="25"/>
  <c r="A14" i="25"/>
  <c r="N9" i="25"/>
  <c r="G9" i="25"/>
  <c r="F9" i="25"/>
  <c r="E9" i="25"/>
  <c r="D9" i="25"/>
  <c r="C9" i="25"/>
  <c r="B9" i="25"/>
  <c r="A9" i="25"/>
  <c r="D6" i="25"/>
  <c r="D5" i="25"/>
  <c r="D4" i="25"/>
  <c r="N49" i="24"/>
  <c r="G49" i="24"/>
  <c r="F49" i="24"/>
  <c r="E49" i="24"/>
  <c r="D49" i="24"/>
  <c r="C49" i="24"/>
  <c r="B49" i="24"/>
  <c r="A49" i="24"/>
  <c r="N44" i="24"/>
  <c r="G44" i="24"/>
  <c r="F44" i="24"/>
  <c r="E44" i="24"/>
  <c r="D44" i="24"/>
  <c r="C44" i="24"/>
  <c r="B44" i="24"/>
  <c r="A44" i="24"/>
  <c r="N39" i="24"/>
  <c r="G39" i="24"/>
  <c r="F39" i="24"/>
  <c r="E39" i="24"/>
  <c r="D39" i="24"/>
  <c r="C39" i="24"/>
  <c r="B39" i="24"/>
  <c r="A39" i="24"/>
  <c r="N34" i="24"/>
  <c r="G34" i="24"/>
  <c r="F34" i="24"/>
  <c r="E34" i="24"/>
  <c r="D34" i="24"/>
  <c r="C34" i="24"/>
  <c r="B34" i="24"/>
  <c r="A34" i="24"/>
  <c r="N29" i="24"/>
  <c r="G29" i="24"/>
  <c r="F29" i="24"/>
  <c r="E29" i="24"/>
  <c r="D29" i="24"/>
  <c r="C29" i="24"/>
  <c r="B29" i="24"/>
  <c r="A29" i="24"/>
  <c r="N24" i="24"/>
  <c r="G24" i="24"/>
  <c r="F24" i="24"/>
  <c r="E24" i="24"/>
  <c r="D24" i="24"/>
  <c r="C24" i="24"/>
  <c r="B24" i="24"/>
  <c r="A24" i="24"/>
  <c r="N19" i="24"/>
  <c r="G19" i="24"/>
  <c r="F19" i="24"/>
  <c r="E19" i="24"/>
  <c r="D19" i="24"/>
  <c r="C19" i="24"/>
  <c r="B19" i="24"/>
  <c r="A19" i="24"/>
  <c r="N14" i="24"/>
  <c r="G14" i="24"/>
  <c r="F14" i="24"/>
  <c r="E14" i="24"/>
  <c r="D14" i="24"/>
  <c r="C14" i="24"/>
  <c r="B14" i="24"/>
  <c r="A14" i="24"/>
  <c r="N9" i="24"/>
  <c r="G9" i="24"/>
  <c r="F9" i="24"/>
  <c r="E9" i="24"/>
  <c r="D9" i="24"/>
  <c r="C9" i="24"/>
  <c r="B9" i="24"/>
  <c r="A9" i="24"/>
  <c r="D6" i="24"/>
  <c r="D5" i="24"/>
  <c r="D4" i="24"/>
  <c r="N44" i="18"/>
  <c r="G44" i="18"/>
  <c r="F44" i="18"/>
  <c r="E44" i="18"/>
  <c r="D44" i="18"/>
  <c r="C44" i="18"/>
  <c r="B44" i="18"/>
  <c r="A44" i="18"/>
  <c r="N39" i="18"/>
  <c r="G39" i="18"/>
  <c r="F39" i="18"/>
  <c r="E39" i="18"/>
  <c r="D39" i="18"/>
  <c r="C39" i="18"/>
  <c r="B39" i="18"/>
  <c r="A39" i="18"/>
  <c r="T25" i="1" l="1"/>
  <c r="Q25" i="1"/>
  <c r="I33" i="1"/>
  <c r="J33" i="1"/>
  <c r="L33" i="1"/>
  <c r="M33" i="1"/>
  <c r="Q33" i="1"/>
  <c r="T33" i="1"/>
  <c r="Z33" i="1" s="1"/>
  <c r="Y33" i="1" s="1"/>
  <c r="I39" i="18" l="1"/>
  <c r="I39" i="26"/>
  <c r="I39" i="25"/>
  <c r="I39" i="24"/>
  <c r="N33" i="1"/>
  <c r="H39" i="24"/>
  <c r="H39" i="25"/>
  <c r="H39" i="18"/>
  <c r="H39" i="26"/>
  <c r="N34" i="18"/>
  <c r="G34" i="18"/>
  <c r="F34" i="18"/>
  <c r="E34" i="18"/>
  <c r="D34" i="18"/>
  <c r="C34" i="18"/>
  <c r="B34" i="18"/>
  <c r="A34" i="18"/>
  <c r="T22" i="1"/>
  <c r="Q22" i="1"/>
  <c r="T35" i="1"/>
  <c r="Q35" i="1"/>
  <c r="T34" i="1"/>
  <c r="Q34" i="1"/>
  <c r="M34" i="1"/>
  <c r="L34" i="1"/>
  <c r="J34" i="1"/>
  <c r="I34" i="1"/>
  <c r="T32" i="1"/>
  <c r="Q32" i="1"/>
  <c r="T31" i="1"/>
  <c r="Q31" i="1"/>
  <c r="T30" i="1"/>
  <c r="Q30" i="1"/>
  <c r="M30" i="1"/>
  <c r="L30" i="1"/>
  <c r="J30" i="1"/>
  <c r="I30" i="1"/>
  <c r="H34" i="18" l="1"/>
  <c r="H34" i="26"/>
  <c r="H34" i="25"/>
  <c r="H34" i="24"/>
  <c r="I34" i="18"/>
  <c r="I34" i="25"/>
  <c r="I34" i="24"/>
  <c r="I34" i="26"/>
  <c r="H44" i="26"/>
  <c r="H44" i="25"/>
  <c r="H44" i="18"/>
  <c r="H44" i="24"/>
  <c r="I44" i="25"/>
  <c r="I44" i="18"/>
  <c r="I44" i="24"/>
  <c r="I44" i="26"/>
  <c r="J39" i="26"/>
  <c r="J39" i="25"/>
  <c r="J39" i="18"/>
  <c r="J39" i="24"/>
  <c r="N34" i="1"/>
  <c r="N30" i="1"/>
  <c r="Z35" i="1"/>
  <c r="Y35" i="1" s="1"/>
  <c r="Z34" i="1"/>
  <c r="Z32" i="1"/>
  <c r="Y32" i="1" s="1"/>
  <c r="Z30" i="1"/>
  <c r="Z31" i="1"/>
  <c r="Y31" i="1" s="1"/>
  <c r="J34" i="18" l="1"/>
  <c r="J34" i="24"/>
  <c r="J34" i="26"/>
  <c r="J34" i="25"/>
  <c r="J44" i="24"/>
  <c r="J44" i="25"/>
  <c r="J44" i="26"/>
  <c r="J44" i="18"/>
  <c r="AB33" i="1"/>
  <c r="AA33" i="1" s="1"/>
  <c r="Y34" i="1"/>
  <c r="AB34" i="1"/>
  <c r="AA34" i="1" s="1"/>
  <c r="AB30" i="1"/>
  <c r="AA30" i="1" s="1"/>
  <c r="Y30" i="1"/>
  <c r="T29" i="1"/>
  <c r="Q29" i="1"/>
  <c r="T28" i="1"/>
  <c r="Q28" i="1"/>
  <c r="T27" i="1"/>
  <c r="Q27" i="1"/>
  <c r="M27" i="1"/>
  <c r="L27" i="1"/>
  <c r="J27" i="1"/>
  <c r="I27" i="1"/>
  <c r="K34" i="18" l="1"/>
  <c r="K34" i="24"/>
  <c r="K34" i="26"/>
  <c r="K34" i="25"/>
  <c r="K44" i="26"/>
  <c r="K44" i="18"/>
  <c r="K44" i="25"/>
  <c r="K44" i="24"/>
  <c r="K39" i="25"/>
  <c r="K39" i="18"/>
  <c r="K39" i="24"/>
  <c r="K39" i="26"/>
  <c r="N27" i="1"/>
  <c r="Z29" i="1"/>
  <c r="Y29" i="1" s="1"/>
  <c r="Z27" i="1"/>
  <c r="Z28" i="1"/>
  <c r="Y28" i="1" s="1"/>
  <c r="AB27" i="1" l="1"/>
  <c r="AA27" i="1" s="1"/>
  <c r="Y27" i="1"/>
  <c r="M36" i="1" l="1"/>
  <c r="L36" i="1"/>
  <c r="M24" i="1"/>
  <c r="L24" i="1"/>
  <c r="M21" i="1"/>
  <c r="L21" i="1"/>
  <c r="M20" i="1"/>
  <c r="L20" i="1"/>
  <c r="M15" i="1"/>
  <c r="L15" i="1"/>
  <c r="M10" i="1"/>
  <c r="L10" i="1"/>
  <c r="I9" i="24" l="1"/>
  <c r="I9" i="26"/>
  <c r="I9" i="25"/>
  <c r="I19" i="26"/>
  <c r="I19" i="24"/>
  <c r="I19" i="25"/>
  <c r="I29" i="26"/>
  <c r="I29" i="24"/>
  <c r="I29" i="25"/>
  <c r="I14" i="25"/>
  <c r="I14" i="26"/>
  <c r="I14" i="24"/>
  <c r="I24" i="25"/>
  <c r="I24" i="24"/>
  <c r="I24" i="26"/>
  <c r="I49" i="24"/>
  <c r="I49" i="26"/>
  <c r="I49" i="25"/>
  <c r="AD33" i="1"/>
  <c r="AD32" i="1"/>
  <c r="AC32" i="1" s="1"/>
  <c r="AD30" i="1"/>
  <c r="AD34" i="1"/>
  <c r="AD31" i="1"/>
  <c r="AC31" i="1" s="1"/>
  <c r="AD35" i="1"/>
  <c r="AC35" i="1" s="1"/>
  <c r="AD27" i="1"/>
  <c r="AD28" i="1"/>
  <c r="AC28" i="1" s="1"/>
  <c r="AD29" i="1"/>
  <c r="AC29" i="1" s="1"/>
  <c r="B49" i="18"/>
  <c r="B29" i="18"/>
  <c r="B24" i="18"/>
  <c r="B19" i="18"/>
  <c r="B14" i="18"/>
  <c r="B9" i="18"/>
  <c r="N49" i="18"/>
  <c r="G49" i="18"/>
  <c r="F49" i="18"/>
  <c r="E49" i="18"/>
  <c r="D49" i="18"/>
  <c r="C49" i="18"/>
  <c r="A49" i="18"/>
  <c r="N29" i="18"/>
  <c r="G29" i="18"/>
  <c r="F29" i="18"/>
  <c r="E29" i="18"/>
  <c r="D29" i="18"/>
  <c r="C29" i="18"/>
  <c r="A29" i="18"/>
  <c r="N24" i="18"/>
  <c r="G24" i="18"/>
  <c r="F24" i="18"/>
  <c r="E24" i="18"/>
  <c r="D24" i="18"/>
  <c r="C24" i="18"/>
  <c r="A24" i="18"/>
  <c r="N19" i="18"/>
  <c r="G19" i="18"/>
  <c r="F19" i="18"/>
  <c r="E19" i="18"/>
  <c r="D19" i="18"/>
  <c r="C19" i="18"/>
  <c r="A19" i="18"/>
  <c r="N14" i="18"/>
  <c r="G14" i="18"/>
  <c r="F14" i="18"/>
  <c r="E14" i="18"/>
  <c r="D14" i="18"/>
  <c r="C14" i="18"/>
  <c r="A14" i="18"/>
  <c r="N9" i="18"/>
  <c r="G9" i="18"/>
  <c r="F9" i="18"/>
  <c r="E9" i="18"/>
  <c r="D9" i="18"/>
  <c r="C9" i="18"/>
  <c r="A9" i="18"/>
  <c r="D6" i="18"/>
  <c r="D5" i="18"/>
  <c r="D4" i="18"/>
  <c r="AC33" i="1" l="1"/>
  <c r="AF33" i="1"/>
  <c r="AE33" i="1" s="1"/>
  <c r="AF34" i="1"/>
  <c r="AE34" i="1" s="1"/>
  <c r="AC34" i="1"/>
  <c r="AF30" i="1"/>
  <c r="AE30" i="1" s="1"/>
  <c r="AC30" i="1"/>
  <c r="AC27" i="1"/>
  <c r="AF27" i="1"/>
  <c r="AE27" i="1" s="1"/>
  <c r="AG27" i="1" s="1"/>
  <c r="I49" i="18"/>
  <c r="I24" i="18"/>
  <c r="I29" i="18"/>
  <c r="I14" i="18"/>
  <c r="I9" i="18"/>
  <c r="I21" i="1"/>
  <c r="T36" i="1"/>
  <c r="Q36" i="1"/>
  <c r="J36" i="1"/>
  <c r="I36" i="1"/>
  <c r="T26" i="1"/>
  <c r="Q26" i="1"/>
  <c r="T24" i="1"/>
  <c r="Q24" i="1"/>
  <c r="J24" i="1"/>
  <c r="I24" i="1"/>
  <c r="T23" i="1"/>
  <c r="Q23" i="1"/>
  <c r="AD23" i="1" s="1"/>
  <c r="T21" i="1"/>
  <c r="Q21" i="1"/>
  <c r="J21" i="1"/>
  <c r="AG34" i="1" l="1"/>
  <c r="L44" i="26"/>
  <c r="L44" i="25"/>
  <c r="L44" i="18"/>
  <c r="L44" i="24"/>
  <c r="H29" i="24"/>
  <c r="H29" i="25"/>
  <c r="H29" i="26"/>
  <c r="H49" i="24"/>
  <c r="H49" i="25"/>
  <c r="H49" i="26"/>
  <c r="H24" i="26"/>
  <c r="H24" i="25"/>
  <c r="H24" i="24"/>
  <c r="AG33" i="1"/>
  <c r="L39" i="24"/>
  <c r="L39" i="25"/>
  <c r="L39" i="18"/>
  <c r="L39" i="26"/>
  <c r="L34" i="26"/>
  <c r="L34" i="25"/>
  <c r="L34" i="24"/>
  <c r="X33" i="1"/>
  <c r="AG30" i="1"/>
  <c r="L34" i="18"/>
  <c r="X24" i="1"/>
  <c r="X34" i="1"/>
  <c r="X35" i="1"/>
  <c r="X31" i="1"/>
  <c r="X30" i="1"/>
  <c r="X32" i="1"/>
  <c r="X29" i="1"/>
  <c r="X27" i="1"/>
  <c r="X28" i="1"/>
  <c r="X36" i="1"/>
  <c r="Z26" i="1"/>
  <c r="Y26" i="1" s="1"/>
  <c r="H29" i="18"/>
  <c r="H24" i="18"/>
  <c r="N36" i="1"/>
  <c r="H49" i="18"/>
  <c r="AD36" i="1"/>
  <c r="AC36" i="1" s="1"/>
  <c r="AD21" i="1"/>
  <c r="AC21" i="1" s="1"/>
  <c r="AD26" i="1"/>
  <c r="AC26" i="1" s="1"/>
  <c r="AD24" i="1"/>
  <c r="X26" i="1"/>
  <c r="X23" i="1"/>
  <c r="AC23" i="1"/>
  <c r="X21" i="1"/>
  <c r="Z21" i="1"/>
  <c r="Y21" i="1" s="1"/>
  <c r="N24" i="1"/>
  <c r="Z36" i="1"/>
  <c r="Z24" i="1"/>
  <c r="N21" i="1"/>
  <c r="Z23" i="1"/>
  <c r="Y23" i="1" s="1"/>
  <c r="M34" i="18" l="1"/>
  <c r="M34" i="25"/>
  <c r="M34" i="24"/>
  <c r="M34" i="26"/>
  <c r="M39" i="18"/>
  <c r="M39" i="26"/>
  <c r="M39" i="25"/>
  <c r="M39" i="24"/>
  <c r="J29" i="26"/>
  <c r="J29" i="25"/>
  <c r="J29" i="24"/>
  <c r="J49" i="26"/>
  <c r="J49" i="25"/>
  <c r="J49" i="24"/>
  <c r="J24" i="24"/>
  <c r="J24" i="25"/>
  <c r="J24" i="26"/>
  <c r="M44" i="25"/>
  <c r="M44" i="18"/>
  <c r="M44" i="24"/>
  <c r="M44" i="26"/>
  <c r="J49" i="18"/>
  <c r="J29" i="18"/>
  <c r="J24" i="18"/>
  <c r="AF36" i="1"/>
  <c r="AE36" i="1" s="1"/>
  <c r="Y36" i="1"/>
  <c r="AB36" i="1"/>
  <c r="AA36" i="1" s="1"/>
  <c r="AB24" i="1"/>
  <c r="AA24" i="1" s="1"/>
  <c r="Y24" i="1"/>
  <c r="AC24" i="1"/>
  <c r="AF24" i="1"/>
  <c r="AE24" i="1" s="1"/>
  <c r="AF21" i="1"/>
  <c r="AE21" i="1" s="1"/>
  <c r="AB21" i="1"/>
  <c r="AA21" i="1" s="1"/>
  <c r="L24" i="26" l="1"/>
  <c r="L24" i="25"/>
  <c r="L24" i="24"/>
  <c r="K29" i="25"/>
  <c r="K29" i="24"/>
  <c r="K29" i="26"/>
  <c r="K49" i="25"/>
  <c r="K49" i="24"/>
  <c r="K49" i="26"/>
  <c r="L29" i="24"/>
  <c r="L29" i="25"/>
  <c r="L29" i="26"/>
  <c r="K24" i="26"/>
  <c r="K24" i="25"/>
  <c r="K24" i="24"/>
  <c r="L49" i="24"/>
  <c r="L49" i="26"/>
  <c r="L49" i="25"/>
  <c r="K24" i="18"/>
  <c r="K49" i="18"/>
  <c r="K29" i="18"/>
  <c r="L49" i="18"/>
  <c r="L29" i="18"/>
  <c r="L24" i="18"/>
  <c r="AG36" i="1"/>
  <c r="AG24" i="1"/>
  <c r="AG21" i="1"/>
  <c r="M24" i="25" l="1"/>
  <c r="M24" i="26"/>
  <c r="M24" i="24"/>
  <c r="M29" i="24"/>
  <c r="M29" i="26"/>
  <c r="M29" i="25"/>
  <c r="M49" i="24"/>
  <c r="M49" i="26"/>
  <c r="M49" i="25"/>
  <c r="M49" i="18"/>
  <c r="M29" i="18"/>
  <c r="M24" i="18"/>
  <c r="T20" i="1"/>
  <c r="Q20" i="1"/>
  <c r="J20" i="1"/>
  <c r="I20" i="1"/>
  <c r="H19" i="24" l="1"/>
  <c r="H19" i="25"/>
  <c r="H19" i="26"/>
  <c r="H19" i="18"/>
  <c r="I19" i="18"/>
  <c r="Z20" i="1"/>
  <c r="Y20" i="1" s="1"/>
  <c r="X20" i="1"/>
  <c r="N20" i="1"/>
  <c r="AD20" i="1"/>
  <c r="T19" i="1"/>
  <c r="Q19" i="1"/>
  <c r="T18" i="1"/>
  <c r="Q18" i="1"/>
  <c r="AD18" i="1" s="1"/>
  <c r="AC18" i="1" s="1"/>
  <c r="T17" i="1"/>
  <c r="Q17" i="1"/>
  <c r="T16" i="1"/>
  <c r="Q16" i="1"/>
  <c r="T15" i="1"/>
  <c r="Q15" i="1"/>
  <c r="J15" i="1"/>
  <c r="I15" i="1"/>
  <c r="J19" i="26" l="1"/>
  <c r="J19" i="25"/>
  <c r="J19" i="24"/>
  <c r="H14" i="26"/>
  <c r="H14" i="25"/>
  <c r="H14" i="24"/>
  <c r="H14" i="18"/>
  <c r="J19" i="18"/>
  <c r="Z19" i="1"/>
  <c r="Y19" i="1" s="1"/>
  <c r="AC20" i="1"/>
  <c r="AF20" i="1"/>
  <c r="AE20" i="1" s="1"/>
  <c r="AB20" i="1"/>
  <c r="AA20" i="1" s="1"/>
  <c r="AD17" i="1"/>
  <c r="AC17" i="1" s="1"/>
  <c r="AD16" i="1"/>
  <c r="AC16" i="1" s="1"/>
  <c r="AD19" i="1"/>
  <c r="AC19" i="1" s="1"/>
  <c r="N15" i="1"/>
  <c r="AD15" i="1"/>
  <c r="X18" i="1"/>
  <c r="Z16" i="1"/>
  <c r="Y16" i="1" s="1"/>
  <c r="X16" i="1"/>
  <c r="X17" i="1"/>
  <c r="Z18" i="1"/>
  <c r="Y18" i="1" s="1"/>
  <c r="Z17" i="1"/>
  <c r="Y17" i="1" s="1"/>
  <c r="X15" i="1"/>
  <c r="X19" i="1"/>
  <c r="Z15" i="1"/>
  <c r="J14" i="24" l="1"/>
  <c r="J14" i="25"/>
  <c r="J14" i="26"/>
  <c r="K19" i="25"/>
  <c r="K19" i="24"/>
  <c r="K19" i="26"/>
  <c r="L19" i="24"/>
  <c r="L19" i="26"/>
  <c r="L19" i="25"/>
  <c r="K19" i="18"/>
  <c r="J14" i="18"/>
  <c r="L19" i="18"/>
  <c r="AG20" i="1"/>
  <c r="AF15" i="1"/>
  <c r="AE15" i="1" s="1"/>
  <c r="AC15" i="1"/>
  <c r="AB15" i="1"/>
  <c r="AA15" i="1" s="1"/>
  <c r="Y15" i="1"/>
  <c r="K14" i="26" l="1"/>
  <c r="K14" i="25"/>
  <c r="K14" i="24"/>
  <c r="L14" i="26"/>
  <c r="L14" i="25"/>
  <c r="L14" i="24"/>
  <c r="M19" i="26"/>
  <c r="M19" i="24"/>
  <c r="M19" i="25"/>
  <c r="K14" i="18"/>
  <c r="L14" i="18"/>
  <c r="M19" i="18"/>
  <c r="AG15" i="1"/>
  <c r="M14" i="25" l="1"/>
  <c r="M14" i="24"/>
  <c r="M14" i="26"/>
  <c r="M14" i="18"/>
  <c r="T14" i="1"/>
  <c r="Q14" i="1"/>
  <c r="T13" i="1"/>
  <c r="Q13" i="1"/>
  <c r="T12" i="1"/>
  <c r="Q12" i="1"/>
  <c r="T11" i="1"/>
  <c r="Q11" i="1"/>
  <c r="T10" i="1"/>
  <c r="Q10" i="1"/>
  <c r="J10" i="1"/>
  <c r="I10" i="1"/>
  <c r="H9" i="24" l="1"/>
  <c r="H9" i="25"/>
  <c r="H9" i="26"/>
  <c r="X12" i="1"/>
  <c r="Z14" i="1"/>
  <c r="Y14" i="1" s="1"/>
  <c r="X13" i="1"/>
  <c r="H9" i="18"/>
  <c r="X11" i="1"/>
  <c r="X10" i="1"/>
  <c r="X14" i="1"/>
  <c r="AD11" i="1"/>
  <c r="AC11" i="1" s="1"/>
  <c r="AD13" i="1"/>
  <c r="AC13" i="1" s="1"/>
  <c r="AD12" i="1"/>
  <c r="AD14" i="1"/>
  <c r="AC14" i="1" s="1"/>
  <c r="AD10" i="1"/>
  <c r="AC10" i="1" s="1"/>
  <c r="Z12" i="1"/>
  <c r="Y12" i="1" s="1"/>
  <c r="Z10" i="1"/>
  <c r="Y10" i="1" s="1"/>
  <c r="N10" i="1"/>
  <c r="Z13" i="1"/>
  <c r="Y13" i="1" s="1"/>
  <c r="Z11" i="1"/>
  <c r="Y11" i="1" s="1"/>
  <c r="J9" i="26" l="1"/>
  <c r="J9" i="25"/>
  <c r="J9" i="24"/>
  <c r="J9" i="18"/>
  <c r="AF10" i="1"/>
  <c r="AE10" i="1" s="1"/>
  <c r="AC12" i="1"/>
  <c r="AB10" i="1"/>
  <c r="AA10" i="1" s="1"/>
  <c r="K9" i="25" l="1"/>
  <c r="K9" i="26"/>
  <c r="K9" i="24"/>
  <c r="L9" i="24"/>
  <c r="L9" i="26"/>
  <c r="L9" i="25"/>
  <c r="K9" i="18"/>
  <c r="L9" i="18"/>
  <c r="AG10" i="1"/>
  <c r="M9" i="24" l="1"/>
  <c r="M9" i="26"/>
  <c r="M9" i="25"/>
  <c r="M9" i="18"/>
  <c r="B249" i="6" a="1"/>
  <c r="B249" i="6" l="1"/>
  <c r="G238" i="6"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<sst xmlns="http://schemas.openxmlformats.org/spreadsheetml/2006/main" count="2715" uniqueCount="616">
  <si>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</si>
  <si>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</si>
  <si>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</si>
  <si>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ADMINISTRACCIÓN JUDICIAL DE POPAYÁN</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</si>
  <si>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</si>
  <si>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</si>
  <si>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</si>
  <si>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</si>
  <si>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</si>
  <si>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</si>
  <si>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</si>
  <si>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</si>
  <si>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</si>
  <si>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</si>
  <si>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</si>
  <si>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</si>
  <si>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</si>
  <si>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</si>
  <si>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</si>
  <si>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</si>
  <si>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</si>
  <si>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</si>
  <si>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</si>
  <si>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</si>
  <si>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</si>
  <si>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</si>
  <si>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</si>
  <si>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</si>
  <si>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</si>
  <si>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</si>
  <si>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</si>
  <si>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</si>
  <si>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</si>
  <si>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</si>
  <si>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</si>
  <si>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</si>
  <si>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</si>
  <si>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</si>
  <si>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</si>
  <si>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</si>
  <si>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</si>
  <si>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</si>
  <si>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</si>
  <si>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</si>
  <si>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</si>
  <si>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</si>
  <si>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</si>
  <si>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</si>
  <si>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</si>
  <si>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</si>
  <si>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</si>
  <si>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</si>
  <si>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</si>
  <si>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</si>
  <si>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</si>
  <si>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</si>
  <si>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</si>
  <si>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</si>
  <si>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</si>
  <si>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</si>
  <si>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</si>
  <si>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</si>
  <si>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</si>
  <si>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</si>
  <si>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</si>
  <si>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</si>
  <si>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</si>
  <si>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</si>
  <si>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</si>
  <si>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</si>
  <si>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</si>
  <si>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</si>
  <si>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</si>
  <si>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</si>
  <si>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</si>
  <si>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</si>
  <si>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</si>
  <si>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</si>
  <si>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</si>
  <si>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</si>
  <si>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</si>
  <si>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</si>
  <si>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</si>
  <si>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</si>
  <si>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</si>
  <si>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</si>
  <si>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</si>
  <si>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</si>
  <si>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</si>
  <si>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</si>
  <si>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</si>
  <si>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</si>
  <si>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</si>
  <si>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</si>
  <si>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</si>
  <si>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</si>
  <si>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</si>
  <si>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</si>
  <si>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</si>
  <si>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</si>
  <si>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</si>
  <si>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</si>
  <si>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</si>
  <si>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</si>
  <si>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</si>
  <si>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</si>
  <si>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</si>
  <si>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</si>
  <si>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</si>
  <si>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</si>
  <si>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</si>
  <si>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</si>
  <si>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</si>
  <si>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</si>
  <si>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</si>
  <si>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</si>
  <si>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</si>
  <si>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</si>
  <si>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</si>
  <si>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</si>
  <si>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</si>
  <si>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</si>
  <si>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</si>
  <si>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</si>
  <si>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</si>
  <si>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</si>
  <si>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</si>
  <si>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</si>
  <si>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</si>
  <si>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</si>
  <si>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</si>
  <si>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</si>
  <si>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</si>
  <si>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</si>
  <si>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</si>
  <si>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</si>
  <si>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</si>
  <si>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</si>
  <si>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</si>
  <si>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</si>
  <si>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</si>
  <si>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</si>
  <si>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</si>
  <si>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</si>
  <si>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</si>
  <si>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</si>
  <si>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</si>
  <si>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</si>
  <si>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</si>
  <si>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</si>
  <si>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</si>
  <si>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</si>
  <si>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</si>
  <si>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</si>
  <si>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</si>
  <si>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</si>
  <si>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</si>
  <si>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</si>
  <si>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</si>
  <si>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</si>
  <si>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</si>
  <si>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</si>
  <si>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</si>
  <si>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</si>
  <si>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</si>
  <si>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</si>
  <si>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</si>
  <si>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</si>
  <si>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</si>
  <si>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</si>
  <si>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</si>
  <si>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</si>
  <si>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</si>
  <si>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</si>
  <si>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</si>
  <si>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</si>
  <si>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</si>
  <si>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</si>
  <si>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</si>
  <si>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</si>
  <si>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</si>
  <si>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</si>
  <si>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</si>
  <si>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</si>
  <si>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</si>
  <si>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</si>
  <si>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</si>
  <si>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</si>
  <si>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</si>
  <si>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</si>
  <si>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</si>
  <si>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</si>
  <si>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</si>
  <si>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</si>
  <si>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</si>
  <si>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</si>
  <si>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</si>
  <si>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</si>
  <si>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</si>
  <si>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</si>
  <si>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</si>
  <si>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</si>
  <si>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</si>
  <si>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</si>
  <si>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</si>
  <si>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</si>
  <si>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</si>
  <si>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</si>
  <si>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</si>
  <si>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</si>
  <si>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</si>
  <si>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</si>
  <si>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</si>
  <si>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</si>
  <si>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</si>
  <si>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</si>
  <si>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</si>
  <si>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</si>
  <si>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</si>
  <si>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</si>
  <si>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</si>
  <si>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</si>
  <si>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</si>
  <si>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</si>
  <si>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</si>
  <si>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</si>
  <si>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</si>
  <si>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</si>
  <si>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</si>
  <si>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</si>
  <si>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</si>
  <si>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</si>
  <si>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</si>
  <si>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</si>
  <si>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</si>
  <si>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DE INFRAESTRUCTURA FÍSICA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</si>
  <si>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</si>
  <si>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</si>
  <si>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</si>
  <si>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</si>
  <si>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</si>
  <si>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</si>
  <si>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</si>
  <si>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</si>
  <si>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</si>
  <si>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</si>
  <si>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</si>
  <si>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</si>
  <si>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</si>
  <si>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</si>
  <si>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</si>
  <si>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</si>
  <si>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</si>
  <si>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</si>
  <si>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</si>
  <si>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</si>
  <si>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</si>
  <si>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</si>
  <si>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</si>
  <si>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</si>
  <si>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</si>
  <si>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</si>
  <si>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</si>
  <si>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</si>
  <si>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</si>
  <si>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</si>
  <si>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</si>
  <si>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</si>
  <si>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</si>
  <si>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</si>
  <si>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</si>
  <si>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</si>
  <si>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</si>
  <si>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</si>
  <si>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</si>
  <si>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</si>
  <si>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</si>
  <si>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</si>
  <si>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Preventivo</t>
  </si>
  <si>
    <t>Manual</t>
  </si>
  <si>
    <t>Documentado</t>
  </si>
  <si>
    <t>Continua</t>
  </si>
  <si>
    <t>Con Registro</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</si>
  <si>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</si>
  <si>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</si>
  <si>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</si>
  <si>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</si>
  <si>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</si>
  <si>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</si>
  <si>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</si>
  <si>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</si>
  <si>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</si>
  <si>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</si>
  <si>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</si>
  <si>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</si>
  <si>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</si>
  <si>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</si>
  <si>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</si>
  <si>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</si>
  <si>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</si>
  <si>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</si>
  <si>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</si>
  <si>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</si>
  <si>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</si>
  <si>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</si>
  <si>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</si>
  <si>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</si>
  <si>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</si>
  <si>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</si>
  <si>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en su componente de obras civiles.</t>
  </si>
  <si>
    <t>Retraso de Obras</t>
  </si>
  <si>
    <t>Incumplimiento de las metas establecidas</t>
  </si>
  <si>
    <t>1. Falta de asignación presupuestal.
2. Flexibilidad en la exigencia del cumplimiento de los contratos por parte del Supervisor.
3. Problemas en la ejecución atribuibles al contratista.</t>
  </si>
  <si>
    <t>Tardanza en procesos de contratación así como en su ejecución</t>
  </si>
  <si>
    <t>Demora en la construcción, adecuación o mantenimiento de la infraestructura física</t>
  </si>
  <si>
    <t>Ejecución y Administración de Procesos</t>
  </si>
  <si>
    <t>Afecta la Prestación del Servicio de Administración de Justicia en 20%</t>
  </si>
  <si>
    <t xml:space="preserve">Realizar un análisis de las necesidades en materia de infraestructura, y realizar la solicitud de asignación presupuestal a la Dirección Ejecutiva de Administración Judicial. </t>
  </si>
  <si>
    <t>Reducir(compartir)</t>
  </si>
  <si>
    <t xml:space="preserve">Realizar un seguimiento constante a la ejecución del contrato por medio del Supervisor asignado. </t>
  </si>
  <si>
    <t>Constitución garantías (pólizas)</t>
  </si>
  <si>
    <t>Afectación de Inmuebles</t>
  </si>
  <si>
    <t xml:space="preserve">
1. Actos mal intencionados, asonadas y/o Terrorismo.
2. Situaciones de carácter imponderable (terremotos, avalanchas, inundaciones, deslizamientos, vientos, incendios, fuerzas de la naturaleza)
3. Falta de mantenimiento periódico de los inmuebles.
</t>
  </si>
  <si>
    <t>Daño a sedes judiciales</t>
  </si>
  <si>
    <t xml:space="preserve">
Daño y/o afectación de los inmuebles de la Rama Judicial</t>
  </si>
  <si>
    <t>Daños Activos Fijos/Eventos Externos</t>
  </si>
  <si>
    <t>Solicitud a las empresas de vigilancia y a la Policía Nacional, visitas yo rondas frecuentes en los Despachos Judiciales, así como la revisión de todo el personal que ingresa a los inmuebles.</t>
  </si>
  <si>
    <t>Apoyo continuo de la ARL para la implementación de los planes de emergencia.</t>
  </si>
  <si>
    <t xml:space="preserve"> Programación de mantenimiento periódico de los inmuebles y solicitar presupuesto para su ejecución.</t>
  </si>
  <si>
    <t>Carencia de estudios y diseños</t>
  </si>
  <si>
    <t>1. Antigüedad de las edificaciones y diseños deficientes e incompletos.
2. Falta de asignación presupuestal.
3. Falta de personal idóneo.</t>
  </si>
  <si>
    <t>Ausencia de estudios técnicos de las sedes</t>
  </si>
  <si>
    <t>No se cuenta con estudios y diseños (arquitectónicos, eléctricos, de redes sanitarias e hidráulicas, estructurales, sismo resistencia ,etc)</t>
  </si>
  <si>
    <t>Afecta la Prestación del Servicio de Administración de Justicia en 10%</t>
  </si>
  <si>
    <t>Análisis de las necesidades de estudios y diseños de los inmuebles de la Entidad.</t>
  </si>
  <si>
    <t xml:space="preserve">Solicitudes de asignación presupuestal para estudios y diseños a la Dirección Ejecutiva de Administración Judicial. </t>
  </si>
  <si>
    <t>Aleatoria</t>
  </si>
  <si>
    <t>Vinculación de personal idóneo y celebración de contratos de consultoría.</t>
  </si>
  <si>
    <t>Incumplimiento de contratistas</t>
  </si>
  <si>
    <t>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t>
  </si>
  <si>
    <t>Contratistas no idóneos</t>
  </si>
  <si>
    <t>El contratista no cumple con las obligaciones contractuales</t>
  </si>
  <si>
    <t>Incumplimiento máximo del 80% de la meta planeada</t>
  </si>
  <si>
    <t xml:space="preserve">Análisis exhaustivo en la etapa precontractual de la calidad de los proponentes. </t>
  </si>
  <si>
    <t xml:space="preserve">Seguimiento constante a la ejecución del contrato por medio del Supervisor asignado. </t>
  </si>
  <si>
    <t>Constitución de garantías (pólizas). Solicitud de apoyo a Juridica para hacer efectivas las pólizas.</t>
  </si>
  <si>
    <t>Paros</t>
  </si>
  <si>
    <t>1. Movimientos de carácter social que afectan el normal desarrollo de los contratos.</t>
  </si>
  <si>
    <t>Taponamiento de vías</t>
  </si>
  <si>
    <t>Paros sociales ocasionados por comunidades que causan traumatismos en vías.</t>
  </si>
  <si>
    <t>Revisión de reportes de medios de comunicación y de autoridades Municipales y Departamentales, sobre la situación de las vías para la programación de las obras a ejecutar, o reprogramación de visitas de supervisión.</t>
  </si>
  <si>
    <t>Sin documentar</t>
  </si>
  <si>
    <t>Sin Registro</t>
  </si>
  <si>
    <t>Errores en pliegos</t>
  </si>
  <si>
    <t>1. Alta carga laboral en el Área Administrativa de la seccional.
2. Falta de personal idóneo para la estructuración de los pliegos.</t>
  </si>
  <si>
    <t>Desconocimiento técnico</t>
  </si>
  <si>
    <t>Errores en la construcción de pliegos, presupuestos, de carácter involuntario.</t>
  </si>
  <si>
    <t>Trabajo colaborativo entre las distintas áreas de la DESAJ para estructuración adecuada de los proyectos.</t>
  </si>
  <si>
    <t>Tardanza en trámites de permisos</t>
  </si>
  <si>
    <t>1. Inexperiencia en el tema y tramitología propia de las entidades autorizadoras.</t>
  </si>
  <si>
    <t>Tramitología y tiempos de respuesta de las entidades</t>
  </si>
  <si>
    <t>Tardanza en trámites para obtención de permisos con distintas entidades.</t>
  </si>
  <si>
    <t xml:space="preserve">Inclusión en los pliegos de condiciones, como exigencia a los interesados el trámite de permisos a que haya lugar para la ejecución de las obras y no causar retraso.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</si>
  <si>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</si>
  <si>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</si>
  <si>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</si>
  <si>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</si>
  <si>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</si>
  <si>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</si>
  <si>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</si>
  <si>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</si>
  <si>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</si>
  <si>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</si>
  <si>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</si>
  <si>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</si>
  <si>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</si>
  <si>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</si>
  <si>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</si>
  <si>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</si>
  <si>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</si>
  <si>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</si>
  <si>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</si>
  <si>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</si>
  <si>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</si>
  <si>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</si>
  <si>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</si>
  <si>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</si>
  <si>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</si>
  <si>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</si>
  <si>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</si>
  <si>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</si>
  <si>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</si>
  <si>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</si>
  <si>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</si>
  <si>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</si>
  <si>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</si>
  <si>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</si>
  <si>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</si>
  <si>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</si>
  <si>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</si>
  <si>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</si>
  <si>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</si>
  <si>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</si>
  <si>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</si>
  <si>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</si>
  <si>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</si>
  <si>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</si>
  <si>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</si>
  <si>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</si>
  <si>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</si>
  <si>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</si>
  <si>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</si>
  <si>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</si>
  <si>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</si>
  <si>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</si>
  <si>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</si>
  <si>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</si>
  <si>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</si>
  <si>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</si>
  <si>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</si>
  <si>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</si>
  <si>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</si>
  <si>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</si>
  <si>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</si>
  <si>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</si>
  <si>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</si>
  <si>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</si>
  <si>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</si>
  <si>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</si>
  <si>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</si>
  <si>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</si>
  <si>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</si>
  <si>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</si>
  <si>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</si>
  <si>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</si>
  <si>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</si>
  <si>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</si>
  <si>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</si>
  <si>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</si>
  <si>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</si>
  <si>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</si>
  <si>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</si>
  <si>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</si>
  <si>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</si>
  <si>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</si>
  <si>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</si>
  <si>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</si>
  <si>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</si>
  <si>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</si>
  <si>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</si>
  <si>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</si>
  <si>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</si>
  <si>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</si>
  <si>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</si>
  <si>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</si>
  <si>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</si>
  <si>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</si>
  <si>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</si>
  <si>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</si>
  <si>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</si>
  <si>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</si>
  <si>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</si>
  <si>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</si>
  <si>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</si>
  <si>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</si>
  <si>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</si>
  <si>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</si>
  <si>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</si>
  <si>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</si>
  <si>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</si>
  <si>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</si>
  <si>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</si>
  <si>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</si>
  <si>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</si>
  <si>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</si>
  <si>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</si>
  <si>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</si>
  <si>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</si>
  <si>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</si>
  <si>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</si>
  <si>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</si>
  <si>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</si>
  <si>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</si>
  <si>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</si>
  <si>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</si>
  <si>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</si>
  <si>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</si>
  <si>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</si>
  <si>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</si>
  <si>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</si>
  <si>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</si>
  <si>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</si>
  <si>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</si>
  <si>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</si>
  <si>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</si>
  <si>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</si>
  <si>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</si>
  <si>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</si>
  <si>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</si>
  <si>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</si>
  <si>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</si>
  <si>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</si>
  <si>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</si>
  <si>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</si>
  <si>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</si>
  <si>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</si>
  <si>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</si>
  <si>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</si>
  <si>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</si>
  <si>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</si>
  <si>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</si>
  <si>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</si>
  <si>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</si>
  <si>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</si>
  <si>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</si>
  <si>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</si>
  <si>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</si>
  <si>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</si>
  <si>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</si>
  <si>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</si>
  <si>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</si>
  <si>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</si>
  <si>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</si>
  <si>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</si>
  <si>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</si>
  <si>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</si>
  <si>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</si>
  <si>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</si>
  <si>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</si>
  <si>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</si>
  <si>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</si>
  <si>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</si>
  <si>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</si>
  <si>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</si>
  <si>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</si>
  <si>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</si>
  <si>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</si>
  <si>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</si>
  <si>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</si>
  <si>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</si>
  <si>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</si>
  <si>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</si>
  <si>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</si>
  <si>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</si>
  <si>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</si>
  <si>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</si>
  <si>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</si>
  <si>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</si>
  <si>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</si>
  <si>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</si>
  <si>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</si>
  <si>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</si>
  <si>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</si>
  <si>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</si>
  <si>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</si>
  <si>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</si>
  <si>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</si>
  <si>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</si>
  <si>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</si>
  <si>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</si>
  <si>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</si>
  <si>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</si>
  <si>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</si>
  <si>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</si>
  <si>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</si>
  <si>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</si>
  <si>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</si>
  <si>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</si>
  <si>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</si>
  <si>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</si>
  <si>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En Curso</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</si>
  <si>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</si>
  <si>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</si>
  <si>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</si>
  <si>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</si>
  <si>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</si>
  <si>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</si>
  <si>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</si>
  <si>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</si>
  <si>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</si>
  <si>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</si>
  <si>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</si>
  <si>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</si>
  <si>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</si>
  <si>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</si>
  <si>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</si>
  <si>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</si>
  <si>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</si>
  <si>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</si>
  <si>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</si>
  <si>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</si>
  <si>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</si>
  <si>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</si>
  <si>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</si>
  <si>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</si>
  <si>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</si>
  <si>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</si>
  <si>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</si>
  <si>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</si>
  <si>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</si>
  <si>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 xml:space="preserve">"−EL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
</t>
  </si>
  <si>
    <t xml:space="preserve">Las actividades adelantadas tienen directa relación con los controles establecidos, y han permitido que el riesgo no se materialice, toda vez que no se han identificado casos de corrupción en la Seccional durante este periodo
</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</si>
  <si>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</si>
  <si>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</si>
  <si>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 xml:space="preserve">"−Se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Corporación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temas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pertinentes aplicar lo dispuesto en el Plan de Gestión Ambiental"
</t>
  </si>
  <si>
    <t>Las actividades adelantadas durante el periodo, que tiene relación directa con los controles establecidos, han permitido que el riesgo no se materialice, toda vez que la normatividad ambiental vigente se está aplicando en debida forma en la Seccional</t>
  </si>
  <si>
    <t>Adecuada supervisión y contratación de interventorías</t>
  </si>
  <si>
    <t>Con las actividades propuestas, básicamente lo referente a la supervisión, se logra reducir el riesgo</t>
  </si>
  <si>
    <t>Actividades desarrolladas desde distintas instancias como la empresa de seguridad privada, por el Comité Operativo de Emergencias, ARL, brigadistas</t>
  </si>
  <si>
    <t>Durante el tercer trimestre no se materializa el riesgo, no obstante se continúa con las actividades preventivas en cada instancia.</t>
  </si>
  <si>
    <t>Adecuada supervisión e interventoría para la toma de decisiones en la ejecución de los contratos</t>
  </si>
  <si>
    <t>No se materiaiza el riesgo  durante el tercer trimestre</t>
  </si>
  <si>
    <t>Vinculación de personal idóneo para la estructuración de proyectos de obra y contratacón de consultorías</t>
  </si>
  <si>
    <t>Con el personal vinculado a la entidad se reduce el riesgo de fallas en la estructuración de proyectos, así como con los resultados de consultorías previas.</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</si>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</sst>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66FF33"/>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ck">
        <color theme="0"/>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8" fillId="0" borderId="0"/>
    <xf numFmtId="0" fontId="14" fillId="0" borderId="0"/>
  </cellStyleXfs>
  <cellXfs count="53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7"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5" borderId="79" xfId="0" applyFont="1" applyFill="1" applyBorder="1" applyAlignment="1">
      <alignment horizontal="left" vertical="center" wrapText="1"/>
    </xf>
    <xf numFmtId="0" fontId="59" fillId="25" borderId="13" xfId="0" applyFont="1" applyFill="1" applyBorder="1" applyAlignment="1">
      <alignment horizontal="center" vertical="center" wrapText="1"/>
    </xf>
    <xf numFmtId="0" fontId="59" fillId="25" borderId="13" xfId="0" applyFont="1" applyFill="1" applyBorder="1" applyAlignment="1">
      <alignment horizontal="left" vertical="center" wrapText="1"/>
    </xf>
    <xf numFmtId="0" fontId="8" fillId="25" borderId="84" xfId="0" applyFont="1" applyFill="1" applyBorder="1" applyAlignment="1">
      <alignment horizontal="left" vertical="center" wrapText="1"/>
    </xf>
    <xf numFmtId="0" fontId="59" fillId="25" borderId="82" xfId="0" applyFont="1" applyFill="1" applyBorder="1" applyAlignment="1">
      <alignment horizontal="center" vertical="center" wrapText="1"/>
    </xf>
    <xf numFmtId="0" fontId="59" fillId="25" borderId="82" xfId="0" applyFont="1" applyFill="1" applyBorder="1" applyAlignment="1">
      <alignment horizontal="left" vertical="center" wrapText="1"/>
    </xf>
    <xf numFmtId="0" fontId="8" fillId="25" borderId="104" xfId="0" applyFont="1" applyFill="1" applyBorder="1" applyAlignment="1">
      <alignment horizontal="left" vertical="center" wrapText="1"/>
    </xf>
    <xf numFmtId="0" fontId="59" fillId="0" borderId="104" xfId="0" applyFont="1" applyBorder="1" applyAlignment="1">
      <alignment horizontal="center" vertical="center" wrapText="1"/>
    </xf>
    <xf numFmtId="0" fontId="59" fillId="0" borderId="104" xfId="0" applyFont="1" applyBorder="1" applyAlignment="1">
      <alignment horizontal="left" vertical="center" wrapText="1"/>
    </xf>
    <xf numFmtId="0" fontId="8" fillId="25" borderId="105"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5" xfId="0" applyFont="1" applyBorder="1" applyAlignment="1">
      <alignment horizontal="center" vertical="center" wrapText="1"/>
    </xf>
    <xf numFmtId="0" fontId="59" fillId="0" borderId="105" xfId="0" applyFont="1" applyBorder="1" applyAlignment="1">
      <alignment horizontal="left" vertical="center" wrapText="1"/>
    </xf>
    <xf numFmtId="0" fontId="8" fillId="3" borderId="105" xfId="0" applyFont="1" applyFill="1" applyBorder="1" applyAlignment="1">
      <alignment horizontal="left" vertical="center" wrapText="1"/>
    </xf>
    <xf numFmtId="0" fontId="59" fillId="3" borderId="106" xfId="0" applyFont="1" applyFill="1" applyBorder="1" applyAlignment="1">
      <alignment horizontal="center" vertical="center" wrapText="1"/>
    </xf>
    <xf numFmtId="0" fontId="59" fillId="3" borderId="105" xfId="0" applyFont="1" applyFill="1" applyBorder="1" applyAlignment="1">
      <alignment horizontal="center" vertical="center" wrapText="1"/>
    </xf>
    <xf numFmtId="0" fontId="59" fillId="3" borderId="105" xfId="0" applyFont="1" applyFill="1" applyBorder="1" applyAlignment="1">
      <alignment horizontal="left" vertical="center" wrapText="1"/>
    </xf>
    <xf numFmtId="0" fontId="59" fillId="0" borderId="0" xfId="0" applyFont="1" applyAlignment="1">
      <alignment horizontal="left" vertical="center" wrapText="1"/>
    </xf>
    <xf numFmtId="0" fontId="61" fillId="26" borderId="13" xfId="0" applyFont="1" applyFill="1" applyBorder="1" applyAlignment="1" applyProtection="1">
      <alignment horizontal="left" vertical="top" wrapText="1"/>
      <protection locked="0"/>
    </xf>
    <xf numFmtId="0" fontId="27" fillId="26" borderId="65" xfId="0" applyFont="1" applyFill="1" applyBorder="1" applyAlignment="1" applyProtection="1">
      <alignment horizontal="left" vertical="top" wrapText="1"/>
      <protection locked="0"/>
    </xf>
    <xf numFmtId="0" fontId="61" fillId="26" borderId="65" xfId="0" applyFont="1" applyFill="1" applyBorder="1" applyAlignment="1" applyProtection="1">
      <alignment horizontal="left" vertical="top" wrapText="1"/>
      <protection locked="0"/>
    </xf>
    <xf numFmtId="0" fontId="27" fillId="26" borderId="82" xfId="0" applyFont="1" applyFill="1" applyBorder="1" applyAlignment="1" applyProtection="1">
      <alignment horizontal="left" vertical="top" wrapText="1"/>
      <protection locked="0"/>
    </xf>
    <xf numFmtId="0" fontId="0" fillId="26" borderId="13" xfId="0" applyFill="1" applyBorder="1" applyAlignment="1">
      <alignment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46" fillId="19" borderId="0" xfId="0" applyFont="1" applyFill="1" applyAlignment="1" applyProtection="1">
      <alignment horizontal="left" vertical="center" wrapText="1"/>
      <protection locked="0"/>
    </xf>
    <xf numFmtId="0" fontId="56" fillId="0" borderId="0" xfId="0" applyFont="1" applyAlignment="1" applyProtection="1">
      <alignment horizontal="center" vertical="center"/>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0" fillId="26" borderId="82" xfId="0" applyFill="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26" borderId="13" xfId="0" applyFill="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0" fontId="0" fillId="0" borderId="82" xfId="0" applyBorder="1" applyAlignment="1">
      <alignment horizontal="center"/>
    </xf>
    <xf numFmtId="0" fontId="73" fillId="0" borderId="82" xfId="0" applyFont="1" applyBorder="1" applyAlignment="1">
      <alignment horizontal="center" vertical="center" wrapText="1"/>
    </xf>
    <xf numFmtId="0" fontId="27" fillId="0" borderId="82" xfId="0" applyFont="1" applyBorder="1" applyAlignment="1">
      <alignment horizontal="left" vertical="center" wrapText="1"/>
    </xf>
    <xf numFmtId="0" fontId="0" fillId="0" borderId="13" xfId="0" applyBorder="1" applyAlignment="1">
      <alignment vertical="center" wrapText="1"/>
    </xf>
    <xf numFmtId="0" fontId="21" fillId="3" borderId="0" xfId="0" applyFont="1" applyFill="1" applyAlignment="1">
      <alignment vertical="center"/>
    </xf>
    <xf numFmtId="0" fontId="21" fillId="0" borderId="0" xfId="0" applyFont="1" applyAlignment="1">
      <alignment vertical="center"/>
    </xf>
    <xf numFmtId="0" fontId="73" fillId="0" borderId="13" xfId="0" applyFont="1" applyBorder="1" applyAlignment="1">
      <alignment horizontal="center" vertical="center" wrapText="1"/>
    </xf>
    <xf numFmtId="0" fontId="0" fillId="0" borderId="82" xfId="0" applyBorder="1" applyAlignment="1">
      <alignment horizontal="center" vertical="center"/>
    </xf>
    <xf numFmtId="0" fontId="0" fillId="0" borderId="82" xfId="0" applyBorder="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19" borderId="0" xfId="0" applyFont="1" applyFill="1" applyAlignment="1" applyProtection="1">
      <alignment horizontal="left" vertical="center" wrapText="1"/>
      <protection locked="0"/>
    </xf>
    <xf numFmtId="14" fontId="46" fillId="19" borderId="0" xfId="0" applyNumberFormat="1" applyFont="1" applyFill="1" applyAlignment="1" applyProtection="1">
      <alignment horizontal="center" vertical="center" wrapText="1"/>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73" fillId="0" borderId="82" xfId="0" applyFont="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0" fillId="26" borderId="82" xfId="0" applyFill="1" applyBorder="1" applyAlignment="1">
      <alignment horizontal="center" vertical="center" wrapText="1"/>
    </xf>
    <xf numFmtId="0" fontId="0" fillId="26" borderId="78" xfId="0" applyFill="1" applyBorder="1" applyAlignment="1">
      <alignment horizontal="center" vertical="center" wrapText="1"/>
    </xf>
    <xf numFmtId="0" fontId="0" fillId="26" borderId="60" xfId="0" applyFill="1"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0" borderId="60" xfId="0" applyFont="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9" fontId="0" fillId="0" borderId="60"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3" fillId="4" borderId="94" xfId="0" applyFont="1" applyFill="1" applyBorder="1" applyAlignment="1">
      <alignment horizontal="center" vertical="center"/>
    </xf>
    <xf numFmtId="0" fontId="83" fillId="4" borderId="102"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3"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32" fillId="0" borderId="109" xfId="0" applyFont="1" applyBorder="1" applyAlignment="1">
      <alignment horizontal="left" vertical="top" wrapText="1"/>
    </xf>
    <xf numFmtId="0" fontId="32" fillId="0" borderId="90" xfId="0" applyFont="1" applyBorder="1" applyAlignment="1">
      <alignment horizontal="left" vertical="top" wrapText="1"/>
    </xf>
    <xf numFmtId="0" fontId="32" fillId="0" borderId="112" xfId="0" applyFont="1" applyBorder="1" applyAlignment="1">
      <alignment horizontal="left" vertical="top" wrapText="1"/>
    </xf>
    <xf numFmtId="14" fontId="32" fillId="0" borderId="10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7" xfId="0" applyFont="1" applyBorder="1" applyAlignment="1">
      <alignment horizontal="left" wrapText="1"/>
    </xf>
    <xf numFmtId="0" fontId="32" fillId="0" borderId="78" xfId="0" applyFont="1" applyBorder="1" applyAlignment="1">
      <alignment horizontal="left"/>
    </xf>
    <xf numFmtId="0" fontId="32" fillId="0" borderId="101" xfId="0" applyFont="1" applyBorder="1" applyAlignment="1">
      <alignment horizontal="left"/>
    </xf>
    <xf numFmtId="0" fontId="32" fillId="0" borderId="107" xfId="0" applyFont="1" applyBorder="1" applyAlignment="1">
      <alignment horizontal="center"/>
    </xf>
    <xf numFmtId="0" fontId="32" fillId="0" borderId="107"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wrapText="1"/>
    </xf>
    <xf numFmtId="0" fontId="32" fillId="0" borderId="108" xfId="0" applyFont="1" applyBorder="1" applyAlignment="1">
      <alignment horizontal="center" vertical="center"/>
    </xf>
    <xf numFmtId="0" fontId="32" fillId="0" borderId="85" xfId="0" applyFont="1" applyBorder="1" applyAlignment="1">
      <alignment horizontal="center" vertical="center"/>
    </xf>
    <xf numFmtId="0" fontId="32" fillId="0" borderId="111" xfId="0" applyFont="1" applyBorder="1" applyAlignment="1">
      <alignment horizontal="center" vertical="center"/>
    </xf>
    <xf numFmtId="14" fontId="32" fillId="0" borderId="46" xfId="0" applyNumberFormat="1" applyFont="1" applyBorder="1" applyAlignment="1">
      <alignment horizontal="center" vertical="center"/>
    </xf>
    <xf numFmtId="0" fontId="32" fillId="0" borderId="110" xfId="0" applyFont="1" applyBorder="1" applyAlignment="1">
      <alignment horizontal="center" vertical="center"/>
    </xf>
    <xf numFmtId="0" fontId="32" fillId="0" borderId="48"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32" fillId="0" borderId="98" xfId="0" applyFont="1" applyBorder="1" applyAlignment="1">
      <alignment horizontal="center" vertical="center"/>
    </xf>
    <xf numFmtId="0" fontId="32" fillId="0" borderId="78" xfId="0" applyFont="1" applyBorder="1" applyAlignment="1">
      <alignment horizontal="left" wrapText="1"/>
    </xf>
    <xf numFmtId="0" fontId="32" fillId="0" borderId="101" xfId="0" applyFont="1" applyBorder="1" applyAlignment="1">
      <alignment horizontal="left" wrapText="1"/>
    </xf>
  </cellXfs>
  <cellStyles count="3">
    <cellStyle name="Normal" xfId="0" builtinId="0"/>
    <cellStyle name="Normal - Style1 2" xfId="1" xr:uid="{00000000-0005-0000-0000-000001000000}"/>
    <cellStyle name="Normal 2 2" xfId="2" xr:uid="{00000000-0005-0000-0000-000002000000}"/>
  </cellStyles>
  <dxfs count="318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129B41F-AF90-4434-98EA-B00DD35216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97615C95-DF49-41F7-985D-596642A59E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3B0C1B6-F132-4AC3-A7DC-D33FEBC290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809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177">
      <pivotArea field="1" type="button" dataOnly="0" labelOnly="1" outline="0" axis="axisRow" fieldPosition="1"/>
    </format>
    <format dxfId="3178">
      <pivotArea dataOnly="0" labelOnly="1" outline="0" fieldPosition="0">
        <references count="1">
          <reference field="0" count="1">
            <x v="0"/>
          </reference>
        </references>
      </pivotArea>
    </format>
    <format dxfId="3179">
      <pivotArea dataOnly="0" labelOnly="1" outline="0" fieldPosition="0">
        <references count="1">
          <reference field="0" count="1">
            <x v="1"/>
          </reference>
        </references>
      </pivotArea>
    </format>
    <format dxfId="3180">
      <pivotArea dataOnly="0" labelOnly="1" outline="0" fieldPosition="0">
        <references count="2">
          <reference field="0" count="1" selected="0">
            <x v="0"/>
          </reference>
          <reference field="1" count="5">
            <x v="0"/>
            <x v="6"/>
            <x v="7"/>
            <x v="8"/>
            <x v="9"/>
          </reference>
        </references>
      </pivotArea>
    </format>
    <format dxfId="318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607" dataDxfId="2606">
  <autoFilter ref="B237:C247" xr:uid="{00000000-0009-0000-0100-000001000000}"/>
  <tableColumns count="2">
    <tableColumn id="1" xr3:uid="{00000000-0010-0000-0000-000001000000}" name="Criterios" dataDxfId="2605"/>
    <tableColumn id="2" xr3:uid="{00000000-0010-0000-0000-000002000000}" name="Subcriterios" dataDxfId="260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0" t="s">
        <v>0</v>
      </c>
      <c r="B1" s="260"/>
      <c r="C1" s="260"/>
      <c r="D1" s="260"/>
      <c r="E1" s="260"/>
      <c r="F1" s="260"/>
    </row>
    <row r="5" spans="1:9">
      <c r="D5" s="90"/>
      <c r="E5" s="90"/>
      <c r="F5" s="90"/>
      <c r="G5" s="90"/>
      <c r="H5" s="90"/>
    </row>
    <row r="6" spans="1:9">
      <c r="D6" s="90"/>
      <c r="E6" s="90"/>
      <c r="F6" s="90"/>
      <c r="G6" s="90"/>
      <c r="H6" s="90"/>
    </row>
    <row r="7" spans="1:9" ht="33.75">
      <c r="A7" s="261" t="s">
        <v>1</v>
      </c>
      <c r="B7" s="261"/>
      <c r="C7" s="261"/>
      <c r="D7" s="261"/>
      <c r="E7" s="261"/>
      <c r="F7" s="261"/>
      <c r="G7" s="261"/>
      <c r="H7" s="261"/>
      <c r="I7" s="261"/>
    </row>
    <row r="9" spans="1:9" s="82" customFormat="1" ht="81.75" customHeight="1">
      <c r="A9" s="83" t="s">
        <v>2</v>
      </c>
      <c r="B9" s="262" t="s">
        <v>3</v>
      </c>
      <c r="C9" s="262"/>
      <c r="D9" s="262"/>
      <c r="E9" s="262"/>
      <c r="F9" s="262"/>
      <c r="G9" s="262"/>
      <c r="H9" s="262"/>
      <c r="I9" s="262"/>
    </row>
    <row r="10" spans="1:9" s="82" customFormat="1" ht="16.7" customHeight="1">
      <c r="A10" s="88"/>
      <c r="B10" s="89"/>
      <c r="C10" s="89"/>
      <c r="D10" s="88"/>
      <c r="E10" s="87"/>
    </row>
    <row r="11" spans="1:9" s="82" customFormat="1" ht="84" customHeight="1">
      <c r="A11" s="83" t="s">
        <v>4</v>
      </c>
      <c r="B11" s="84" t="s">
        <v>5</v>
      </c>
      <c r="C11" s="263" t="s">
        <v>6</v>
      </c>
      <c r="D11" s="263"/>
      <c r="E11" s="263"/>
      <c r="F11" s="263"/>
      <c r="G11" s="263"/>
      <c r="H11" s="263"/>
      <c r="I11" s="263"/>
    </row>
    <row r="12" spans="1:9" ht="32.25" customHeight="1">
      <c r="A12" s="86"/>
    </row>
    <row r="13" spans="1:9" ht="32.25" customHeight="1">
      <c r="A13" s="85" t="s">
        <v>7</v>
      </c>
      <c r="B13" s="259"/>
      <c r="C13" s="259"/>
      <c r="D13" s="259"/>
      <c r="E13" s="259"/>
      <c r="F13" s="259"/>
      <c r="G13" s="259"/>
      <c r="H13" s="259"/>
      <c r="I13" s="259"/>
    </row>
    <row r="14" spans="1:9" s="82" customFormat="1" ht="69" customHeight="1">
      <c r="A14" s="85" t="s">
        <v>8</v>
      </c>
      <c r="B14" s="259"/>
      <c r="C14" s="259"/>
      <c r="D14" s="259"/>
      <c r="E14" s="259"/>
      <c r="F14" s="259"/>
      <c r="G14" s="259"/>
      <c r="H14" s="259"/>
      <c r="I14" s="259"/>
    </row>
    <row r="15" spans="1:9" s="82" customFormat="1" ht="54" customHeight="1">
      <c r="A15" s="85" t="s">
        <v>9</v>
      </c>
      <c r="B15" s="84"/>
      <c r="C15" s="223"/>
      <c r="D15" s="223"/>
      <c r="E15" s="223" t="s">
        <v>10</v>
      </c>
      <c r="F15" s="223"/>
      <c r="G15" s="223"/>
      <c r="H15" s="223"/>
      <c r="I15" s="223"/>
    </row>
    <row r="16" spans="1:9" s="82" customFormat="1" ht="54" customHeight="1">
      <c r="A16" s="83" t="s">
        <v>11</v>
      </c>
      <c r="B16"/>
      <c r="C16" s="81"/>
      <c r="D16"/>
      <c r="E16"/>
      <c r="F16"/>
      <c r="G16"/>
      <c r="H16"/>
      <c r="I16"/>
    </row>
    <row r="17" spans="1:9">
      <c r="B17" s="264">
        <v>44369</v>
      </c>
      <c r="C17" s="264"/>
      <c r="D17" s="264"/>
      <c r="E17" s="264"/>
      <c r="F17" s="264"/>
      <c r="G17" s="264"/>
      <c r="H17" s="264"/>
      <c r="I17" s="264"/>
    </row>
    <row r="18" spans="1:9" s="82" customFormat="1" ht="54.75" customHeight="1">
      <c r="A18" s="83" t="s">
        <v>12</v>
      </c>
      <c r="B18" s="258"/>
      <c r="C18" s="258"/>
      <c r="D18" s="258"/>
      <c r="E18" s="258"/>
      <c r="F18" s="258"/>
      <c r="G18" s="258"/>
      <c r="H18" s="258"/>
      <c r="I18" s="258"/>
    </row>
  </sheetData>
  <mergeCells count="8">
    <mergeCell ref="B18:I18"/>
    <mergeCell ref="B13:I13"/>
    <mergeCell ref="A1:F1"/>
    <mergeCell ref="A7:I7"/>
    <mergeCell ref="B9:I9"/>
    <mergeCell ref="C11:I11"/>
    <mergeCell ref="B14:I14"/>
    <mergeCell ref="B17:I17"/>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workbookViewId="0">
      <selection activeCell="A12" sqref="A12:A15"/>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8"/>
      <c r="B1" s="286" t="s">
        <v>13</v>
      </c>
      <c r="C1" s="286"/>
      <c r="D1" s="286"/>
      <c r="E1" s="179"/>
      <c r="F1" s="178"/>
      <c r="G1" s="178"/>
      <c r="H1" s="178"/>
    </row>
    <row r="2" spans="1:8" ht="12.75" customHeight="1">
      <c r="A2" s="178"/>
      <c r="B2" s="224"/>
      <c r="C2" s="224"/>
      <c r="D2" s="224"/>
      <c r="E2" s="179"/>
      <c r="F2" s="178"/>
      <c r="G2" s="178"/>
      <c r="H2" s="178"/>
    </row>
    <row r="3" spans="1:8" ht="12.75" customHeight="1">
      <c r="A3" s="178"/>
      <c r="B3" s="286" t="s">
        <v>14</v>
      </c>
      <c r="C3" s="286"/>
      <c r="D3" s="286"/>
      <c r="E3" s="179"/>
      <c r="F3" s="178"/>
      <c r="G3" s="178"/>
      <c r="H3" s="178"/>
    </row>
    <row r="4" spans="1:8" ht="12.75" customHeight="1">
      <c r="A4" s="178"/>
      <c r="B4" s="224"/>
      <c r="C4" s="224"/>
      <c r="D4" s="224"/>
      <c r="E4" s="179"/>
      <c r="F4" s="178"/>
      <c r="G4" s="178"/>
      <c r="H4" s="178"/>
    </row>
    <row r="5" spans="1:8" ht="12.75" customHeight="1">
      <c r="A5" s="178"/>
      <c r="B5" s="224"/>
      <c r="C5" s="224"/>
      <c r="D5" s="224"/>
      <c r="E5" s="179"/>
      <c r="F5" s="178"/>
      <c r="G5" s="178"/>
      <c r="H5" s="178"/>
    </row>
    <row r="6" spans="1:8" ht="12.75" customHeight="1">
      <c r="A6" s="178"/>
      <c r="B6" s="224"/>
      <c r="C6" s="224"/>
      <c r="D6" s="224"/>
      <c r="E6" s="179"/>
      <c r="F6" s="178"/>
      <c r="G6" s="178"/>
      <c r="H6" s="178"/>
    </row>
    <row r="7" spans="1:8" ht="56.25" customHeight="1">
      <c r="A7" s="96" t="s">
        <v>15</v>
      </c>
      <c r="B7" s="287"/>
      <c r="C7" s="287"/>
      <c r="D7" s="96" t="s">
        <v>16</v>
      </c>
      <c r="E7" s="180" t="s">
        <v>17</v>
      </c>
    </row>
    <row r="8" spans="1:8" ht="16.7" customHeight="1">
      <c r="A8" s="88"/>
      <c r="B8" s="89"/>
      <c r="C8" s="89"/>
      <c r="D8" s="88"/>
      <c r="E8" s="87"/>
    </row>
    <row r="9" spans="1:8" ht="54.75" customHeight="1">
      <c r="A9" s="97" t="s">
        <v>18</v>
      </c>
      <c r="B9" s="288" t="s">
        <v>19</v>
      </c>
      <c r="C9" s="289"/>
      <c r="D9" s="289"/>
      <c r="E9" s="289"/>
    </row>
    <row r="10" spans="1:8" s="98" customFormat="1" ht="12.75">
      <c r="A10" s="279" t="s">
        <v>20</v>
      </c>
      <c r="B10" s="279"/>
      <c r="C10" s="279"/>
      <c r="D10" s="279"/>
      <c r="E10" s="279"/>
    </row>
    <row r="11" spans="1:8" s="98" customFormat="1" ht="12.75" customHeight="1">
      <c r="A11" s="99" t="s">
        <v>21</v>
      </c>
      <c r="B11" s="99" t="s">
        <v>22</v>
      </c>
      <c r="C11" s="100" t="s">
        <v>23</v>
      </c>
      <c r="D11" s="100" t="s">
        <v>24</v>
      </c>
      <c r="E11" s="100" t="s">
        <v>25</v>
      </c>
    </row>
    <row r="12" spans="1:8" s="98" customFormat="1" ht="25.5">
      <c r="A12" s="265" t="s">
        <v>26</v>
      </c>
      <c r="B12" s="227">
        <v>1</v>
      </c>
      <c r="C12" s="229" t="s">
        <v>27</v>
      </c>
      <c r="D12" s="227">
        <v>1</v>
      </c>
      <c r="E12" s="229" t="s">
        <v>28</v>
      </c>
    </row>
    <row r="13" spans="1:8" s="98" customFormat="1" ht="51">
      <c r="A13" s="271"/>
      <c r="B13" s="227">
        <v>2</v>
      </c>
      <c r="C13" s="229" t="s">
        <v>29</v>
      </c>
      <c r="D13" s="227">
        <v>2</v>
      </c>
      <c r="E13" s="229" t="s">
        <v>30</v>
      </c>
    </row>
    <row r="14" spans="1:8" s="98" customFormat="1" ht="38.25">
      <c r="A14" s="271"/>
      <c r="B14" s="227">
        <v>3</v>
      </c>
      <c r="C14" s="229" t="s">
        <v>31</v>
      </c>
      <c r="D14" s="227">
        <v>3</v>
      </c>
      <c r="E14" s="229" t="s">
        <v>32</v>
      </c>
    </row>
    <row r="15" spans="1:8" s="98" customFormat="1" ht="63.75">
      <c r="A15" s="266"/>
      <c r="B15" s="227">
        <v>4</v>
      </c>
      <c r="C15" s="229" t="s">
        <v>33</v>
      </c>
      <c r="D15" s="227">
        <v>4</v>
      </c>
      <c r="E15" s="229" t="s">
        <v>34</v>
      </c>
    </row>
    <row r="16" spans="1:8" s="98" customFormat="1" ht="84.75" customHeight="1">
      <c r="A16" s="230" t="s">
        <v>35</v>
      </c>
      <c r="B16" s="227">
        <v>5</v>
      </c>
      <c r="C16" s="148" t="s">
        <v>36</v>
      </c>
      <c r="D16" s="227">
        <v>5</v>
      </c>
      <c r="E16" s="229" t="s">
        <v>37</v>
      </c>
    </row>
    <row r="17" spans="1:5" s="98" customFormat="1" ht="38.25">
      <c r="A17" s="265" t="s">
        <v>38</v>
      </c>
      <c r="B17" s="227">
        <v>6</v>
      </c>
      <c r="C17" s="229" t="s">
        <v>39</v>
      </c>
      <c r="D17" s="267">
        <v>6</v>
      </c>
      <c r="E17" s="269" t="s">
        <v>40</v>
      </c>
    </row>
    <row r="18" spans="1:5" s="98" customFormat="1" ht="38.25">
      <c r="A18" s="271"/>
      <c r="B18" s="227">
        <v>7</v>
      </c>
      <c r="C18" s="148" t="s">
        <v>41</v>
      </c>
      <c r="D18" s="268"/>
      <c r="E18" s="270"/>
    </row>
    <row r="19" spans="1:5" s="98" customFormat="1" ht="80.25" customHeight="1">
      <c r="A19" s="271"/>
      <c r="B19" s="227">
        <v>8</v>
      </c>
      <c r="C19" s="148" t="s">
        <v>42</v>
      </c>
      <c r="D19" s="267">
        <v>7</v>
      </c>
      <c r="E19" s="269" t="s">
        <v>43</v>
      </c>
    </row>
    <row r="20" spans="1:5" s="98" customFormat="1" ht="67.5" customHeight="1">
      <c r="A20" s="266"/>
      <c r="B20" s="227">
        <v>9</v>
      </c>
      <c r="C20" s="148" t="s">
        <v>44</v>
      </c>
      <c r="D20" s="268"/>
      <c r="E20" s="270"/>
    </row>
    <row r="21" spans="1:5" s="98" customFormat="1" ht="89.25">
      <c r="A21" s="265" t="s">
        <v>45</v>
      </c>
      <c r="B21" s="227">
        <v>10</v>
      </c>
      <c r="C21" s="229" t="s">
        <v>46</v>
      </c>
      <c r="D21" s="227">
        <v>8</v>
      </c>
      <c r="E21" s="226" t="s">
        <v>47</v>
      </c>
    </row>
    <row r="22" spans="1:5" s="98" customFormat="1" ht="42.75" customHeight="1">
      <c r="A22" s="271"/>
      <c r="B22" s="227">
        <v>11</v>
      </c>
      <c r="C22" s="229" t="s">
        <v>48</v>
      </c>
      <c r="D22" s="227">
        <v>9</v>
      </c>
      <c r="E22" s="229" t="s">
        <v>49</v>
      </c>
    </row>
    <row r="23" spans="1:5" s="98" customFormat="1" ht="91.5" customHeight="1">
      <c r="A23" s="271"/>
      <c r="B23" s="227">
        <v>12</v>
      </c>
      <c r="C23" s="229" t="s">
        <v>50</v>
      </c>
      <c r="D23" s="227">
        <v>10</v>
      </c>
      <c r="E23" s="229" t="s">
        <v>51</v>
      </c>
    </row>
    <row r="24" spans="1:5" s="98" customFormat="1" ht="38.25">
      <c r="A24" s="266"/>
      <c r="B24" s="227">
        <v>13</v>
      </c>
      <c r="C24" s="229" t="s">
        <v>52</v>
      </c>
      <c r="D24" s="227">
        <v>11</v>
      </c>
      <c r="E24" s="229" t="s">
        <v>53</v>
      </c>
    </row>
    <row r="25" spans="1:5" s="98" customFormat="1" ht="106.5" customHeight="1">
      <c r="A25" s="265" t="s">
        <v>54</v>
      </c>
      <c r="B25" s="227">
        <v>14</v>
      </c>
      <c r="C25" s="229" t="s">
        <v>55</v>
      </c>
      <c r="D25" s="272">
        <v>12</v>
      </c>
      <c r="E25" s="278" t="s">
        <v>56</v>
      </c>
    </row>
    <row r="26" spans="1:5" s="98" customFormat="1" ht="106.5" customHeight="1">
      <c r="A26" s="271"/>
      <c r="B26" s="227">
        <v>15</v>
      </c>
      <c r="C26" s="229" t="s">
        <v>57</v>
      </c>
      <c r="D26" s="272"/>
      <c r="E26" s="278"/>
    </row>
    <row r="27" spans="1:5" s="98" customFormat="1" ht="63.75">
      <c r="A27" s="266"/>
      <c r="B27" s="227">
        <v>16</v>
      </c>
      <c r="C27" s="229" t="s">
        <v>58</v>
      </c>
      <c r="D27" s="227">
        <v>13</v>
      </c>
      <c r="E27" s="181" t="s">
        <v>59</v>
      </c>
    </row>
    <row r="28" spans="1:5" s="98" customFormat="1" ht="76.5" customHeight="1">
      <c r="A28" s="265" t="s">
        <v>60</v>
      </c>
      <c r="B28" s="227">
        <v>17</v>
      </c>
      <c r="C28" s="229" t="s">
        <v>61</v>
      </c>
      <c r="D28" s="227">
        <v>14</v>
      </c>
      <c r="E28" s="229" t="s">
        <v>62</v>
      </c>
    </row>
    <row r="29" spans="1:5" s="98" customFormat="1" ht="63.75">
      <c r="A29" s="266"/>
      <c r="B29" s="227">
        <v>18</v>
      </c>
      <c r="C29" s="182" t="s">
        <v>63</v>
      </c>
      <c r="D29" s="227">
        <v>15</v>
      </c>
      <c r="E29" s="229" t="s">
        <v>64</v>
      </c>
    </row>
    <row r="30" spans="1:5" s="98" customFormat="1" ht="76.5">
      <c r="A30" s="183" t="s">
        <v>65</v>
      </c>
      <c r="B30" s="227">
        <v>19</v>
      </c>
      <c r="C30" s="229" t="s">
        <v>66</v>
      </c>
      <c r="D30" s="227">
        <v>16</v>
      </c>
      <c r="E30" s="229" t="s">
        <v>67</v>
      </c>
    </row>
    <row r="31" spans="1:5" s="98" customFormat="1" ht="12.75">
      <c r="A31" s="279" t="s">
        <v>68</v>
      </c>
      <c r="B31" s="279"/>
      <c r="C31" s="279"/>
      <c r="D31" s="279"/>
      <c r="E31" s="279"/>
    </row>
    <row r="32" spans="1:5" s="98" customFormat="1" ht="12.75" customHeight="1">
      <c r="A32" s="101" t="s">
        <v>69</v>
      </c>
      <c r="B32" s="184" t="s">
        <v>22</v>
      </c>
      <c r="C32" s="102" t="s">
        <v>70</v>
      </c>
      <c r="D32" s="102" t="s">
        <v>24</v>
      </c>
      <c r="E32" s="102" t="s">
        <v>71</v>
      </c>
    </row>
    <row r="33" spans="1:5" s="98" customFormat="1" ht="38.25">
      <c r="A33" s="280" t="s">
        <v>72</v>
      </c>
      <c r="B33" s="272">
        <v>1</v>
      </c>
      <c r="C33" s="283" t="s">
        <v>73</v>
      </c>
      <c r="D33" s="227">
        <v>1</v>
      </c>
      <c r="E33" s="228" t="s">
        <v>74</v>
      </c>
    </row>
    <row r="34" spans="1:5" s="98" customFormat="1" ht="25.5">
      <c r="A34" s="281"/>
      <c r="B34" s="272"/>
      <c r="C34" s="284"/>
      <c r="D34" s="227">
        <v>2</v>
      </c>
      <c r="E34" s="185" t="s">
        <v>75</v>
      </c>
    </row>
    <row r="35" spans="1:5" s="98" customFormat="1" ht="51">
      <c r="A35" s="281"/>
      <c r="B35" s="272">
        <v>2</v>
      </c>
      <c r="C35" s="285" t="s">
        <v>76</v>
      </c>
      <c r="D35" s="227">
        <v>3</v>
      </c>
      <c r="E35" s="185" t="s">
        <v>77</v>
      </c>
    </row>
    <row r="36" spans="1:5" s="98" customFormat="1" ht="12.75">
      <c r="A36" s="282"/>
      <c r="B36" s="272"/>
      <c r="C36" s="285"/>
      <c r="D36" s="227">
        <v>4</v>
      </c>
      <c r="E36" s="228" t="s">
        <v>78</v>
      </c>
    </row>
    <row r="37" spans="1:5" s="103" customFormat="1" ht="45.6" customHeight="1">
      <c r="A37" s="150" t="s">
        <v>79</v>
      </c>
      <c r="B37" s="225">
        <v>3</v>
      </c>
      <c r="C37" s="186" t="s">
        <v>80</v>
      </c>
      <c r="D37" s="227">
        <v>5</v>
      </c>
      <c r="E37" s="187" t="s">
        <v>81</v>
      </c>
    </row>
    <row r="38" spans="1:5" s="98" customFormat="1" ht="38.25">
      <c r="A38" s="274" t="s">
        <v>82</v>
      </c>
      <c r="B38" s="227">
        <v>4</v>
      </c>
      <c r="C38" s="182" t="s">
        <v>83</v>
      </c>
      <c r="D38" s="231">
        <v>6</v>
      </c>
      <c r="E38" s="232" t="s">
        <v>84</v>
      </c>
    </row>
    <row r="39" spans="1:5" s="98" customFormat="1" ht="63.75">
      <c r="A39" s="275"/>
      <c r="B39" s="227">
        <v>5</v>
      </c>
      <c r="C39" s="187" t="s">
        <v>85</v>
      </c>
      <c r="D39" s="231">
        <v>7</v>
      </c>
      <c r="E39" s="186" t="s">
        <v>86</v>
      </c>
    </row>
    <row r="40" spans="1:5" s="98" customFormat="1" ht="25.5">
      <c r="A40" s="275"/>
      <c r="B40" s="227">
        <v>6</v>
      </c>
      <c r="C40" s="188" t="s">
        <v>87</v>
      </c>
      <c r="D40" s="231">
        <v>8</v>
      </c>
      <c r="E40" s="188" t="s">
        <v>88</v>
      </c>
    </row>
    <row r="41" spans="1:5" s="98" customFormat="1" ht="38.25">
      <c r="A41" s="276"/>
      <c r="B41" s="227">
        <v>7</v>
      </c>
      <c r="C41" s="181" t="s">
        <v>89</v>
      </c>
      <c r="D41" s="231">
        <v>9</v>
      </c>
      <c r="E41" s="232" t="s">
        <v>90</v>
      </c>
    </row>
    <row r="42" spans="1:5" s="98" customFormat="1" ht="51">
      <c r="A42" s="274" t="s">
        <v>91</v>
      </c>
      <c r="B42" s="227">
        <v>8</v>
      </c>
      <c r="C42" s="229" t="s">
        <v>92</v>
      </c>
      <c r="D42" s="277">
        <v>10</v>
      </c>
      <c r="E42" s="273" t="s">
        <v>93</v>
      </c>
    </row>
    <row r="43" spans="1:5" s="98" customFormat="1" ht="51">
      <c r="A43" s="275"/>
      <c r="B43" s="227">
        <v>9</v>
      </c>
      <c r="C43" s="229" t="s">
        <v>94</v>
      </c>
      <c r="D43" s="277"/>
      <c r="E43" s="273"/>
    </row>
    <row r="44" spans="1:5" s="98" customFormat="1" ht="38.25" customHeight="1">
      <c r="A44" s="275"/>
      <c r="B44" s="227">
        <v>10</v>
      </c>
      <c r="C44" s="229" t="s">
        <v>95</v>
      </c>
      <c r="D44" s="277">
        <v>11</v>
      </c>
      <c r="E44" s="273" t="s">
        <v>96</v>
      </c>
    </row>
    <row r="45" spans="1:5" s="98" customFormat="1" ht="25.5">
      <c r="A45" s="275"/>
      <c r="B45" s="227">
        <v>11</v>
      </c>
      <c r="C45" s="188" t="s">
        <v>97</v>
      </c>
      <c r="D45" s="277"/>
      <c r="E45" s="273"/>
    </row>
    <row r="46" spans="1:5" s="98" customFormat="1" ht="38.25">
      <c r="A46" s="276"/>
      <c r="B46" s="227">
        <v>12</v>
      </c>
      <c r="C46" s="229" t="s">
        <v>98</v>
      </c>
      <c r="D46" s="231">
        <v>12</v>
      </c>
      <c r="E46" s="148" t="s">
        <v>99</v>
      </c>
    </row>
    <row r="47" spans="1:5" s="98" customFormat="1" ht="51">
      <c r="A47" s="265" t="s">
        <v>100</v>
      </c>
      <c r="B47" s="267">
        <v>13</v>
      </c>
      <c r="C47" s="269" t="s">
        <v>101</v>
      </c>
      <c r="D47" s="231">
        <v>13</v>
      </c>
      <c r="E47" s="186" t="s">
        <v>102</v>
      </c>
    </row>
    <row r="48" spans="1:5" s="98" customFormat="1" ht="51.6" customHeight="1">
      <c r="A48" s="266"/>
      <c r="B48" s="268"/>
      <c r="C48" s="270"/>
      <c r="D48" s="231">
        <v>14</v>
      </c>
      <c r="E48" s="232" t="s">
        <v>103</v>
      </c>
    </row>
    <row r="49" spans="1:5" s="98" customFormat="1" ht="38.25">
      <c r="A49" s="265" t="s">
        <v>104</v>
      </c>
      <c r="B49" s="225">
        <v>14</v>
      </c>
      <c r="C49" s="232" t="s">
        <v>105</v>
      </c>
      <c r="D49" s="231">
        <v>15</v>
      </c>
      <c r="E49" s="232" t="s">
        <v>106</v>
      </c>
    </row>
    <row r="50" spans="1:5" s="98" customFormat="1" ht="38.25">
      <c r="A50" s="271"/>
      <c r="B50" s="272">
        <v>15</v>
      </c>
      <c r="C50" s="273" t="s">
        <v>107</v>
      </c>
      <c r="D50" s="231">
        <v>16</v>
      </c>
      <c r="E50" s="232" t="s">
        <v>108</v>
      </c>
    </row>
    <row r="51" spans="1:5" s="98" customFormat="1" ht="25.5">
      <c r="A51" s="271"/>
      <c r="B51" s="272"/>
      <c r="C51" s="273"/>
      <c r="D51" s="231">
        <v>17</v>
      </c>
      <c r="E51" s="232" t="s">
        <v>109</v>
      </c>
    </row>
    <row r="52" spans="1:5" s="98" customFormat="1" ht="63.75">
      <c r="A52" s="271"/>
      <c r="B52" s="272">
        <v>16</v>
      </c>
      <c r="C52" s="273" t="s">
        <v>110</v>
      </c>
      <c r="D52" s="231">
        <v>18</v>
      </c>
      <c r="E52" s="232" t="s">
        <v>111</v>
      </c>
    </row>
    <row r="53" spans="1:5" s="98" customFormat="1" ht="25.5">
      <c r="A53" s="266"/>
      <c r="B53" s="272"/>
      <c r="C53" s="273"/>
      <c r="D53" s="231">
        <v>19</v>
      </c>
      <c r="E53" s="232" t="s">
        <v>112</v>
      </c>
    </row>
    <row r="54" spans="1:5" s="98" customFormat="1" ht="55.5" customHeight="1">
      <c r="A54" s="151" t="s">
        <v>113</v>
      </c>
      <c r="B54" s="227">
        <v>17</v>
      </c>
      <c r="C54" s="189" t="s">
        <v>114</v>
      </c>
      <c r="D54" s="231">
        <v>20</v>
      </c>
      <c r="E54" s="189" t="s">
        <v>115</v>
      </c>
    </row>
    <row r="55" spans="1:5" s="98" customFormat="1" ht="38.25">
      <c r="A55" s="151" t="s">
        <v>116</v>
      </c>
      <c r="B55" s="227">
        <v>18</v>
      </c>
      <c r="C55" s="229" t="s">
        <v>117</v>
      </c>
      <c r="D55" s="231">
        <v>21</v>
      </c>
      <c r="E55" s="232" t="s">
        <v>118</v>
      </c>
    </row>
    <row r="56" spans="1:5" s="98" customFormat="1" ht="51">
      <c r="A56" s="265" t="s">
        <v>119</v>
      </c>
      <c r="B56" s="267">
        <v>19</v>
      </c>
      <c r="C56" s="269" t="s">
        <v>120</v>
      </c>
      <c r="D56" s="231">
        <v>22</v>
      </c>
      <c r="E56" s="232" t="s">
        <v>121</v>
      </c>
    </row>
    <row r="57" spans="1:5" s="98" customFormat="1" ht="42" customHeight="1">
      <c r="A57" s="266"/>
      <c r="B57" s="268"/>
      <c r="C57" s="270"/>
      <c r="D57" s="231">
        <v>23</v>
      </c>
      <c r="E57" s="232" t="s">
        <v>122</v>
      </c>
    </row>
  </sheetData>
  <mergeCells count="39">
    <mergeCell ref="A21:A24"/>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56:A57"/>
    <mergeCell ref="B56:B57"/>
    <mergeCell ref="C56:C57"/>
    <mergeCell ref="A47:A48"/>
    <mergeCell ref="B47:B48"/>
    <mergeCell ref="C47:C48"/>
    <mergeCell ref="A49:A53"/>
    <mergeCell ref="B50:B51"/>
    <mergeCell ref="C50:C51"/>
    <mergeCell ref="B52:B53"/>
    <mergeCell ref="C52:C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2"/>
  <sheetViews>
    <sheetView workbookViewId="0">
      <selection activeCell="E7" sqref="E7"/>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0" t="s">
        <v>13</v>
      </c>
      <c r="B1" s="290"/>
      <c r="C1" s="290"/>
      <c r="D1" s="290"/>
      <c r="E1" s="290"/>
      <c r="F1" s="290"/>
    </row>
    <row r="2" spans="1:7">
      <c r="A2" s="291" t="s">
        <v>123</v>
      </c>
      <c r="B2" s="291"/>
      <c r="C2" s="291"/>
      <c r="D2" s="291"/>
      <c r="E2" s="291"/>
      <c r="F2" s="291"/>
    </row>
    <row r="3" spans="1:7">
      <c r="A3" s="292" t="s">
        <v>124</v>
      </c>
      <c r="B3" s="293"/>
      <c r="C3" s="293"/>
      <c r="D3" s="293"/>
      <c r="E3" s="293"/>
      <c r="F3" s="294"/>
    </row>
    <row r="4" spans="1:7" ht="28.5" customHeight="1">
      <c r="A4" s="295" t="s">
        <v>125</v>
      </c>
      <c r="B4" s="297" t="s">
        <v>126</v>
      </c>
      <c r="C4" s="298"/>
      <c r="D4" s="298"/>
      <c r="E4" s="299"/>
      <c r="F4" s="91" t="s">
        <v>127</v>
      </c>
    </row>
    <row r="5" spans="1:7" ht="46.5" customHeight="1">
      <c r="A5" s="296"/>
      <c r="B5" s="190" t="s">
        <v>128</v>
      </c>
      <c r="C5" s="190" t="s">
        <v>129</v>
      </c>
      <c r="D5" s="190" t="s">
        <v>130</v>
      </c>
      <c r="E5" s="190" t="s">
        <v>131</v>
      </c>
      <c r="F5" s="92"/>
    </row>
    <row r="6" spans="1:7" ht="25.5">
      <c r="A6" s="191" t="s">
        <v>132</v>
      </c>
      <c r="B6" s="152" t="s">
        <v>133</v>
      </c>
      <c r="C6" s="152"/>
      <c r="D6" s="152">
        <v>1</v>
      </c>
      <c r="E6" s="152"/>
      <c r="F6" s="192" t="s">
        <v>134</v>
      </c>
      <c r="G6" s="153"/>
    </row>
    <row r="7" spans="1:7" ht="38.25">
      <c r="A7" s="191" t="s">
        <v>135</v>
      </c>
      <c r="B7" s="193"/>
      <c r="C7" s="152"/>
      <c r="D7" s="152"/>
      <c r="E7" s="152">
        <v>10</v>
      </c>
      <c r="F7" s="194" t="s">
        <v>136</v>
      </c>
    </row>
    <row r="8" spans="1:7" ht="24">
      <c r="A8" s="195" t="s">
        <v>137</v>
      </c>
      <c r="B8" s="152"/>
      <c r="C8" s="152"/>
      <c r="D8" s="152">
        <v>4</v>
      </c>
      <c r="E8" s="152"/>
      <c r="F8" s="194" t="s">
        <v>134</v>
      </c>
    </row>
    <row r="9" spans="1:7" ht="38.25">
      <c r="A9" s="191" t="s">
        <v>138</v>
      </c>
      <c r="B9" s="152" t="s">
        <v>139</v>
      </c>
      <c r="C9" s="152">
        <v>9</v>
      </c>
      <c r="D9" s="152"/>
      <c r="E9" s="152"/>
      <c r="F9" s="194" t="s">
        <v>134</v>
      </c>
    </row>
    <row r="10" spans="1:7" ht="38.25">
      <c r="A10" s="191" t="s">
        <v>140</v>
      </c>
      <c r="B10" s="152" t="s">
        <v>141</v>
      </c>
      <c r="C10" s="152"/>
      <c r="D10" s="152">
        <v>15</v>
      </c>
      <c r="E10" s="152">
        <v>16</v>
      </c>
      <c r="F10" s="194" t="s">
        <v>136</v>
      </c>
    </row>
    <row r="11" spans="1:7" ht="51">
      <c r="A11" s="191" t="s">
        <v>142</v>
      </c>
      <c r="B11" s="152"/>
      <c r="C11" s="152"/>
      <c r="D11" s="152">
        <v>8</v>
      </c>
      <c r="E11" s="152">
        <v>1</v>
      </c>
      <c r="F11" s="194" t="s">
        <v>136</v>
      </c>
    </row>
    <row r="12" spans="1:7" ht="25.5">
      <c r="A12" s="191" t="s">
        <v>143</v>
      </c>
      <c r="B12" s="152">
        <v>13</v>
      </c>
      <c r="C12" s="152"/>
      <c r="D12" s="152"/>
      <c r="E12" s="152" t="s">
        <v>144</v>
      </c>
      <c r="F12" s="194" t="s">
        <v>136</v>
      </c>
    </row>
    <row r="13" spans="1:7" ht="51">
      <c r="A13" s="191" t="s">
        <v>145</v>
      </c>
      <c r="B13" s="152">
        <v>16</v>
      </c>
      <c r="C13" s="152">
        <v>11</v>
      </c>
      <c r="D13" s="152"/>
      <c r="E13" s="152" t="s">
        <v>146</v>
      </c>
      <c r="F13" s="194" t="s">
        <v>136</v>
      </c>
    </row>
    <row r="14" spans="1:7" ht="51">
      <c r="A14" s="191" t="s">
        <v>147</v>
      </c>
      <c r="B14" s="152" t="s">
        <v>148</v>
      </c>
      <c r="C14" s="152"/>
      <c r="D14" s="152">
        <v>9</v>
      </c>
      <c r="E14" s="152">
        <v>18</v>
      </c>
      <c r="F14" s="194" t="s">
        <v>136</v>
      </c>
    </row>
    <row r="15" spans="1:7" ht="51">
      <c r="A15" s="191" t="s">
        <v>149</v>
      </c>
      <c r="B15" s="152"/>
      <c r="C15" s="152"/>
      <c r="D15" s="152">
        <v>10</v>
      </c>
      <c r="E15" s="152">
        <v>19</v>
      </c>
      <c r="F15" s="194" t="s">
        <v>136</v>
      </c>
    </row>
    <row r="16" spans="1:7" ht="38.25">
      <c r="A16" s="191" t="s">
        <v>150</v>
      </c>
      <c r="B16" s="152"/>
      <c r="C16" s="152"/>
      <c r="D16" s="152">
        <v>16</v>
      </c>
      <c r="E16" s="152" t="s">
        <v>151</v>
      </c>
      <c r="F16" s="194" t="s">
        <v>136</v>
      </c>
    </row>
    <row r="17" spans="1:6" ht="25.5">
      <c r="A17" s="191" t="s">
        <v>152</v>
      </c>
      <c r="B17" s="152"/>
      <c r="C17" s="152"/>
      <c r="D17" s="152">
        <v>12</v>
      </c>
      <c r="E17" s="152">
        <v>6</v>
      </c>
      <c r="F17" s="194" t="s">
        <v>136</v>
      </c>
    </row>
    <row r="18" spans="1:6" ht="25.5">
      <c r="A18" s="191" t="s">
        <v>153</v>
      </c>
      <c r="B18" s="152"/>
      <c r="C18" s="152"/>
      <c r="D18" s="152"/>
      <c r="E18" s="152" t="s">
        <v>154</v>
      </c>
      <c r="F18" s="194" t="s">
        <v>136</v>
      </c>
    </row>
    <row r="19" spans="1:6" ht="38.25">
      <c r="A19" s="191" t="s">
        <v>155</v>
      </c>
      <c r="B19" s="152">
        <v>1</v>
      </c>
      <c r="C19" s="152">
        <v>1</v>
      </c>
      <c r="D19" s="152"/>
      <c r="E19" s="152" t="s">
        <v>156</v>
      </c>
      <c r="F19" s="196" t="s">
        <v>136</v>
      </c>
    </row>
    <row r="20" spans="1:6" ht="76.5">
      <c r="A20" s="191" t="s">
        <v>157</v>
      </c>
      <c r="B20" s="149"/>
      <c r="C20" s="149">
        <v>5</v>
      </c>
      <c r="D20" s="149"/>
      <c r="E20" s="149"/>
      <c r="F20" s="197" t="s">
        <v>158</v>
      </c>
    </row>
    <row r="21" spans="1:6" ht="51">
      <c r="A21" s="191" t="s">
        <v>159</v>
      </c>
      <c r="B21" s="149"/>
      <c r="C21" s="149">
        <v>12</v>
      </c>
      <c r="D21" s="149"/>
      <c r="E21" s="149"/>
      <c r="F21" s="197" t="s">
        <v>136</v>
      </c>
    </row>
    <row r="22" spans="1:6" ht="38.25">
      <c r="A22" s="191" t="s">
        <v>160</v>
      </c>
      <c r="B22" s="149" t="s">
        <v>161</v>
      </c>
      <c r="C22" s="149"/>
      <c r="D22" s="149"/>
      <c r="E22" s="149"/>
      <c r="F22" s="197"/>
    </row>
    <row r="23" spans="1:6" ht="25.5">
      <c r="A23" s="191" t="s">
        <v>162</v>
      </c>
      <c r="B23" s="149">
        <v>19</v>
      </c>
      <c r="C23" s="149"/>
      <c r="D23" s="149"/>
      <c r="E23" s="149"/>
      <c r="F23" s="197" t="s">
        <v>136</v>
      </c>
    </row>
    <row r="24" spans="1:6" ht="51">
      <c r="A24" s="198" t="s">
        <v>163</v>
      </c>
      <c r="B24" s="199"/>
      <c r="C24" s="199"/>
      <c r="D24" s="199"/>
      <c r="E24" s="199" t="s">
        <v>164</v>
      </c>
      <c r="F24" s="200" t="s">
        <v>165</v>
      </c>
    </row>
    <row r="25" spans="1:6" ht="51">
      <c r="A25" s="201" t="s">
        <v>166</v>
      </c>
      <c r="B25" s="202"/>
      <c r="C25" s="202" t="s">
        <v>167</v>
      </c>
      <c r="D25" s="202"/>
      <c r="E25" s="202"/>
      <c r="F25" s="203" t="s">
        <v>165</v>
      </c>
    </row>
    <row r="26" spans="1:6" ht="89.25">
      <c r="A26" s="204" t="s">
        <v>168</v>
      </c>
      <c r="B26" s="205">
        <v>18</v>
      </c>
      <c r="C26" s="205" t="s">
        <v>161</v>
      </c>
      <c r="D26" s="205"/>
      <c r="E26" s="205"/>
      <c r="F26" s="206" t="s">
        <v>136</v>
      </c>
    </row>
    <row r="27" spans="1:6" ht="38.25">
      <c r="A27" s="207" t="s">
        <v>169</v>
      </c>
      <c r="B27" s="208"/>
      <c r="C27" s="209"/>
      <c r="D27" s="209"/>
      <c r="E27" s="209">
        <v>12</v>
      </c>
      <c r="F27" s="210" t="s">
        <v>136</v>
      </c>
    </row>
    <row r="28" spans="1:6" ht="190.5" customHeight="1">
      <c r="A28" s="207" t="s">
        <v>170</v>
      </c>
      <c r="B28" s="208"/>
      <c r="C28" s="209"/>
      <c r="D28" s="209">
        <v>14</v>
      </c>
      <c r="E28" s="209"/>
      <c r="F28" s="210" t="s">
        <v>136</v>
      </c>
    </row>
    <row r="29" spans="1:6" ht="15">
      <c r="A29" s="211" t="s">
        <v>171</v>
      </c>
      <c r="B29" s="212"/>
      <c r="C29" s="213"/>
      <c r="D29" s="213">
        <v>17</v>
      </c>
      <c r="E29" s="213"/>
      <c r="F29" s="214" t="s">
        <v>136</v>
      </c>
    </row>
    <row r="32" spans="1:6">
      <c r="A32" s="215"/>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9" zoomScale="112" zoomScaleNormal="112" workbookViewId="0">
      <selection activeCell="E19" sqref="E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4" t="s">
        <v>172</v>
      </c>
      <c r="C2" s="325"/>
      <c r="D2" s="325"/>
      <c r="E2" s="325"/>
      <c r="F2" s="325"/>
      <c r="G2" s="325"/>
      <c r="H2" s="326"/>
    </row>
    <row r="3" spans="2:8" ht="16.5">
      <c r="B3" s="327" t="s">
        <v>173</v>
      </c>
      <c r="C3" s="328"/>
      <c r="D3" s="328"/>
      <c r="E3" s="328"/>
      <c r="F3" s="328"/>
      <c r="G3" s="328"/>
      <c r="H3" s="329"/>
    </row>
    <row r="4" spans="2:8" ht="88.5" customHeight="1">
      <c r="B4" s="330" t="s">
        <v>174</v>
      </c>
      <c r="C4" s="331"/>
      <c r="D4" s="331"/>
      <c r="E4" s="331"/>
      <c r="F4" s="331"/>
      <c r="G4" s="331"/>
      <c r="H4" s="332"/>
    </row>
    <row r="5" spans="2:8" ht="16.5">
      <c r="B5" s="7"/>
      <c r="C5" s="8"/>
      <c r="D5" s="8"/>
      <c r="E5" s="8"/>
      <c r="F5" s="8"/>
      <c r="G5" s="8"/>
      <c r="H5" s="9"/>
    </row>
    <row r="6" spans="2:8" ht="16.5" customHeight="1">
      <c r="B6" s="333" t="s">
        <v>175</v>
      </c>
      <c r="C6" s="334"/>
      <c r="D6" s="334"/>
      <c r="E6" s="334"/>
      <c r="F6" s="334"/>
      <c r="G6" s="334"/>
      <c r="H6" s="335"/>
    </row>
    <row r="7" spans="2:8" ht="44.25" customHeight="1">
      <c r="B7" s="333"/>
      <c r="C7" s="334"/>
      <c r="D7" s="334"/>
      <c r="E7" s="334"/>
      <c r="F7" s="334"/>
      <c r="G7" s="334"/>
      <c r="H7" s="335"/>
    </row>
    <row r="8" spans="2:8" ht="15.75" thickBot="1">
      <c r="B8" s="10"/>
      <c r="C8" s="11"/>
      <c r="D8" s="12"/>
      <c r="E8" s="13"/>
      <c r="F8" s="13"/>
      <c r="G8" s="14"/>
      <c r="H8" s="15"/>
    </row>
    <row r="9" spans="2:8">
      <c r="B9" s="10"/>
      <c r="C9" s="320" t="s">
        <v>176</v>
      </c>
      <c r="D9" s="321"/>
      <c r="E9" s="322" t="s">
        <v>177</v>
      </c>
      <c r="F9" s="323"/>
      <c r="G9" s="11"/>
      <c r="H9" s="15"/>
    </row>
    <row r="10" spans="2:8" ht="35.25" customHeight="1">
      <c r="B10" s="10"/>
      <c r="C10" s="316" t="s">
        <v>178</v>
      </c>
      <c r="D10" s="317"/>
      <c r="E10" s="318" t="s">
        <v>179</v>
      </c>
      <c r="F10" s="319"/>
      <c r="G10" s="11"/>
      <c r="H10" s="15"/>
    </row>
    <row r="11" spans="2:8" ht="17.25" customHeight="1">
      <c r="B11" s="10"/>
      <c r="C11" s="316" t="s">
        <v>180</v>
      </c>
      <c r="D11" s="317"/>
      <c r="E11" s="318" t="s">
        <v>181</v>
      </c>
      <c r="F11" s="319"/>
      <c r="G11" s="11"/>
      <c r="H11" s="15"/>
    </row>
    <row r="12" spans="2:8" ht="19.5" customHeight="1">
      <c r="B12" s="10"/>
      <c r="C12" s="316" t="s">
        <v>182</v>
      </c>
      <c r="D12" s="317"/>
      <c r="E12" s="318" t="s">
        <v>183</v>
      </c>
      <c r="F12" s="319"/>
      <c r="G12" s="11"/>
      <c r="H12" s="15"/>
    </row>
    <row r="13" spans="2:8" ht="27" customHeight="1">
      <c r="B13" s="10"/>
      <c r="C13" s="316" t="s">
        <v>184</v>
      </c>
      <c r="D13" s="317"/>
      <c r="E13" s="318" t="s">
        <v>185</v>
      </c>
      <c r="F13" s="319"/>
      <c r="G13" s="11"/>
      <c r="H13" s="15"/>
    </row>
    <row r="14" spans="2:8" ht="34.5" customHeight="1">
      <c r="B14" s="10"/>
      <c r="C14" s="314" t="s">
        <v>186</v>
      </c>
      <c r="D14" s="315"/>
      <c r="E14" s="308" t="s">
        <v>187</v>
      </c>
      <c r="F14" s="309"/>
      <c r="G14" s="11"/>
      <c r="H14" s="15"/>
    </row>
    <row r="15" spans="2:8" ht="27.75" customHeight="1">
      <c r="B15" s="10"/>
      <c r="C15" s="314" t="s">
        <v>188</v>
      </c>
      <c r="D15" s="315"/>
      <c r="E15" s="308" t="s">
        <v>189</v>
      </c>
      <c r="F15" s="309"/>
      <c r="G15" s="11"/>
      <c r="H15" s="15"/>
    </row>
    <row r="16" spans="2:8" ht="28.5" customHeight="1">
      <c r="B16" s="10"/>
      <c r="C16" s="314" t="s">
        <v>190</v>
      </c>
      <c r="D16" s="315"/>
      <c r="E16" s="308" t="s">
        <v>191</v>
      </c>
      <c r="F16" s="309"/>
      <c r="G16" s="11"/>
      <c r="H16" s="15"/>
    </row>
    <row r="17" spans="2:8" ht="72.75" customHeight="1">
      <c r="B17" s="10"/>
      <c r="C17" s="314" t="s">
        <v>192</v>
      </c>
      <c r="D17" s="315"/>
      <c r="E17" s="308" t="s">
        <v>193</v>
      </c>
      <c r="F17" s="309"/>
      <c r="G17" s="11"/>
      <c r="H17" s="15"/>
    </row>
    <row r="18" spans="2:8" ht="64.5" customHeight="1">
      <c r="B18" s="10"/>
      <c r="C18" s="314" t="s">
        <v>194</v>
      </c>
      <c r="D18" s="315"/>
      <c r="E18" s="308" t="s">
        <v>195</v>
      </c>
      <c r="F18" s="309"/>
      <c r="G18" s="11"/>
      <c r="H18" s="15"/>
    </row>
    <row r="19" spans="2:8" ht="71.25" customHeight="1">
      <c r="B19" s="10"/>
      <c r="C19" s="314" t="s">
        <v>196</v>
      </c>
      <c r="D19" s="315"/>
      <c r="E19" s="308" t="s">
        <v>197</v>
      </c>
      <c r="F19" s="309"/>
      <c r="G19" s="11"/>
      <c r="H19" s="15"/>
    </row>
    <row r="20" spans="2:8" ht="55.5" customHeight="1">
      <c r="B20" s="10"/>
      <c r="C20" s="306" t="s">
        <v>198</v>
      </c>
      <c r="D20" s="307"/>
      <c r="E20" s="308" t="s">
        <v>199</v>
      </c>
      <c r="F20" s="309"/>
      <c r="G20" s="11"/>
      <c r="H20" s="15"/>
    </row>
    <row r="21" spans="2:8" ht="42" customHeight="1">
      <c r="B21" s="10"/>
      <c r="C21" s="306" t="s">
        <v>200</v>
      </c>
      <c r="D21" s="307"/>
      <c r="E21" s="308" t="s">
        <v>201</v>
      </c>
      <c r="F21" s="309"/>
      <c r="G21" s="11"/>
      <c r="H21" s="15"/>
    </row>
    <row r="22" spans="2:8" ht="59.25" customHeight="1">
      <c r="B22" s="10"/>
      <c r="C22" s="306" t="s">
        <v>202</v>
      </c>
      <c r="D22" s="307"/>
      <c r="E22" s="308" t="s">
        <v>203</v>
      </c>
      <c r="F22" s="309"/>
      <c r="G22" s="11"/>
      <c r="H22" s="15"/>
    </row>
    <row r="23" spans="2:8" ht="23.25" customHeight="1">
      <c r="B23" s="10"/>
      <c r="C23" s="306" t="s">
        <v>204</v>
      </c>
      <c r="D23" s="307"/>
      <c r="E23" s="308" t="s">
        <v>205</v>
      </c>
      <c r="F23" s="309"/>
      <c r="G23" s="11"/>
      <c r="H23" s="15"/>
    </row>
    <row r="24" spans="2:8" ht="30.75" customHeight="1">
      <c r="B24" s="10"/>
      <c r="C24" s="306" t="s">
        <v>206</v>
      </c>
      <c r="D24" s="307"/>
      <c r="E24" s="308" t="s">
        <v>207</v>
      </c>
      <c r="F24" s="309"/>
      <c r="G24" s="11"/>
      <c r="H24" s="15"/>
    </row>
    <row r="25" spans="2:8" ht="33" customHeight="1">
      <c r="B25" s="10"/>
      <c r="C25" s="306" t="s">
        <v>208</v>
      </c>
      <c r="D25" s="307"/>
      <c r="E25" s="308" t="s">
        <v>209</v>
      </c>
      <c r="F25" s="309"/>
      <c r="G25" s="11"/>
      <c r="H25" s="15"/>
    </row>
    <row r="26" spans="2:8" ht="30" customHeight="1">
      <c r="B26" s="10"/>
      <c r="C26" s="306" t="s">
        <v>210</v>
      </c>
      <c r="D26" s="307"/>
      <c r="E26" s="308" t="s">
        <v>211</v>
      </c>
      <c r="F26" s="309"/>
      <c r="G26" s="11"/>
      <c r="H26" s="15"/>
    </row>
    <row r="27" spans="2:8" ht="35.25" customHeight="1">
      <c r="B27" s="10"/>
      <c r="C27" s="306" t="s">
        <v>212</v>
      </c>
      <c r="D27" s="307"/>
      <c r="E27" s="308" t="s">
        <v>213</v>
      </c>
      <c r="F27" s="309"/>
      <c r="G27" s="11"/>
      <c r="H27" s="15"/>
    </row>
    <row r="28" spans="2:8" ht="31.5" customHeight="1">
      <c r="B28" s="10"/>
      <c r="C28" s="306" t="s">
        <v>214</v>
      </c>
      <c r="D28" s="307"/>
      <c r="E28" s="308" t="s">
        <v>215</v>
      </c>
      <c r="F28" s="309"/>
      <c r="G28" s="11"/>
      <c r="H28" s="15"/>
    </row>
    <row r="29" spans="2:8" ht="35.25" customHeight="1">
      <c r="B29" s="10"/>
      <c r="C29" s="306" t="s">
        <v>216</v>
      </c>
      <c r="D29" s="307"/>
      <c r="E29" s="308" t="s">
        <v>217</v>
      </c>
      <c r="F29" s="309"/>
      <c r="G29" s="11"/>
      <c r="H29" s="15"/>
    </row>
    <row r="30" spans="2:8" ht="59.25" customHeight="1">
      <c r="B30" s="10"/>
      <c r="C30" s="306" t="s">
        <v>218</v>
      </c>
      <c r="D30" s="307"/>
      <c r="E30" s="308" t="s">
        <v>219</v>
      </c>
      <c r="F30" s="309"/>
      <c r="G30" s="11"/>
      <c r="H30" s="15"/>
    </row>
    <row r="31" spans="2:8" ht="57" customHeight="1">
      <c r="B31" s="10"/>
      <c r="C31" s="306" t="s">
        <v>220</v>
      </c>
      <c r="D31" s="307"/>
      <c r="E31" s="308" t="s">
        <v>221</v>
      </c>
      <c r="F31" s="309"/>
      <c r="G31" s="11"/>
      <c r="H31" s="15"/>
    </row>
    <row r="32" spans="2:8" ht="82.5" customHeight="1">
      <c r="B32" s="10"/>
      <c r="C32" s="306" t="s">
        <v>222</v>
      </c>
      <c r="D32" s="307"/>
      <c r="E32" s="308" t="s">
        <v>223</v>
      </c>
      <c r="F32" s="309"/>
      <c r="G32" s="11"/>
      <c r="H32" s="15"/>
    </row>
    <row r="33" spans="2:8" ht="46.5" customHeight="1">
      <c r="B33" s="10"/>
      <c r="C33" s="306" t="s">
        <v>224</v>
      </c>
      <c r="D33" s="307"/>
      <c r="E33" s="308" t="s">
        <v>225</v>
      </c>
      <c r="F33" s="309"/>
      <c r="G33" s="11"/>
      <c r="H33" s="15"/>
    </row>
    <row r="34" spans="2:8" ht="6.75" customHeight="1" thickBot="1">
      <c r="B34" s="10"/>
      <c r="C34" s="310"/>
      <c r="D34" s="311"/>
      <c r="E34" s="312"/>
      <c r="F34" s="313"/>
      <c r="G34" s="11"/>
      <c r="H34" s="15"/>
    </row>
    <row r="35" spans="2:8" ht="15.75" thickTop="1">
      <c r="B35" s="10"/>
      <c r="C35" s="16"/>
      <c r="D35" s="16"/>
      <c r="E35" s="17"/>
      <c r="F35" s="17"/>
      <c r="G35" s="11"/>
      <c r="H35" s="15"/>
    </row>
    <row r="36" spans="2:8" ht="21" customHeight="1">
      <c r="B36" s="303" t="s">
        <v>226</v>
      </c>
      <c r="C36" s="304"/>
      <c r="D36" s="304"/>
      <c r="E36" s="304"/>
      <c r="F36" s="304"/>
      <c r="G36" s="304"/>
      <c r="H36" s="305"/>
    </row>
    <row r="37" spans="2:8" ht="20.25" customHeight="1">
      <c r="B37" s="303" t="s">
        <v>227</v>
      </c>
      <c r="C37" s="304"/>
      <c r="D37" s="304"/>
      <c r="E37" s="304"/>
      <c r="F37" s="304"/>
      <c r="G37" s="304"/>
      <c r="H37" s="305"/>
    </row>
    <row r="38" spans="2:8" ht="20.25" customHeight="1">
      <c r="B38" s="303" t="s">
        <v>228</v>
      </c>
      <c r="C38" s="304"/>
      <c r="D38" s="304"/>
      <c r="E38" s="304"/>
      <c r="F38" s="304"/>
      <c r="G38" s="304"/>
      <c r="H38" s="305"/>
    </row>
    <row r="39" spans="2:8" ht="21.75" customHeight="1">
      <c r="B39" s="303" t="s">
        <v>229</v>
      </c>
      <c r="C39" s="304"/>
      <c r="D39" s="304"/>
      <c r="E39" s="304"/>
      <c r="F39" s="304"/>
      <c r="G39" s="304"/>
      <c r="H39" s="305"/>
    </row>
    <row r="40" spans="2:8" ht="22.5" customHeight="1">
      <c r="B40" s="303" t="s">
        <v>230</v>
      </c>
      <c r="C40" s="304"/>
      <c r="D40" s="304"/>
      <c r="E40" s="304"/>
      <c r="F40" s="304"/>
      <c r="G40" s="304"/>
      <c r="H40" s="305"/>
    </row>
    <row r="41" spans="2:8" ht="32.25" customHeight="1" thickBot="1">
      <c r="B41" s="300" t="s">
        <v>231</v>
      </c>
      <c r="C41" s="301"/>
      <c r="D41" s="301"/>
      <c r="E41" s="301"/>
      <c r="F41" s="301"/>
      <c r="G41" s="301"/>
      <c r="H41" s="30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6"/>
  <sheetViews>
    <sheetView topLeftCell="A13" zoomScale="70" zoomScaleNormal="70" workbookViewId="0">
      <selection activeCell="B34" sqref="B34:B35"/>
    </sheetView>
  </sheetViews>
  <sheetFormatPr defaultColWidth="11.42578125" defaultRowHeight="15"/>
  <cols>
    <col min="2" max="2" width="20" customWidth="1"/>
    <col min="3" max="3" width="25.7109375" customWidth="1"/>
    <col min="4" max="4" width="31.7109375" customWidth="1"/>
    <col min="5" max="5" width="21.5703125" customWidth="1"/>
    <col min="6" max="6" width="30.7109375" customWidth="1"/>
    <col min="7" max="7" width="23.28515625" customWidth="1"/>
    <col min="8" max="8" width="12.140625" customWidth="1"/>
    <col min="9" max="9" width="13.28515625" customWidth="1"/>
    <col min="10" max="10" width="11.42578125" customWidth="1"/>
    <col min="11" max="11" width="39.5703125" customWidth="1"/>
    <col min="12" max="12" width="22.85546875" customWidth="1"/>
    <col min="13" max="14" width="11.42578125" customWidth="1"/>
    <col min="16" max="16" width="33.42578125" customWidth="1"/>
    <col min="17" max="17" width="13.140625" customWidth="1"/>
    <col min="21" max="21" width="18.42578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380"/>
      <c r="B1" s="381"/>
      <c r="C1" s="381"/>
      <c r="D1" s="390" t="s">
        <v>232</v>
      </c>
      <c r="E1" s="390"/>
      <c r="F1" s="390"/>
      <c r="G1" s="390"/>
      <c r="H1" s="390"/>
      <c r="I1" s="390"/>
      <c r="J1" s="390"/>
      <c r="K1" s="390"/>
      <c r="L1" s="390"/>
      <c r="M1" s="390"/>
      <c r="N1" s="390"/>
      <c r="O1" s="390"/>
      <c r="P1" s="390"/>
      <c r="Q1" s="390"/>
      <c r="R1" s="390"/>
      <c r="S1" s="390"/>
      <c r="T1" s="390"/>
      <c r="U1" s="390"/>
      <c r="V1" s="390"/>
      <c r="W1" s="390"/>
      <c r="X1" s="390"/>
      <c r="Y1" s="390"/>
      <c r="Z1" s="390"/>
      <c r="AA1" s="390"/>
      <c r="AB1" s="390"/>
      <c r="AC1" s="390"/>
      <c r="AD1" s="390"/>
      <c r="AE1" s="390"/>
      <c r="AF1" s="390"/>
      <c r="AG1" s="390"/>
      <c r="AH1" s="390"/>
      <c r="AI1" s="390"/>
      <c r="AJ1" s="390"/>
      <c r="AK1" s="390"/>
      <c r="AL1" s="392" t="s">
        <v>233</v>
      </c>
      <c r="AM1" s="392"/>
      <c r="AN1" s="392"/>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82"/>
      <c r="B2" s="383"/>
      <c r="C2" s="383"/>
      <c r="D2" s="391"/>
      <c r="E2" s="391"/>
      <c r="F2" s="391"/>
      <c r="G2" s="391"/>
      <c r="H2" s="391"/>
      <c r="I2" s="391"/>
      <c r="J2" s="391"/>
      <c r="K2" s="391"/>
      <c r="L2" s="391"/>
      <c r="M2" s="391"/>
      <c r="N2" s="391"/>
      <c r="O2" s="391"/>
      <c r="P2" s="391"/>
      <c r="Q2" s="391"/>
      <c r="R2" s="391"/>
      <c r="S2" s="391"/>
      <c r="T2" s="391"/>
      <c r="U2" s="391"/>
      <c r="V2" s="391"/>
      <c r="W2" s="391"/>
      <c r="X2" s="391"/>
      <c r="Y2" s="391"/>
      <c r="Z2" s="391"/>
      <c r="AA2" s="391"/>
      <c r="AB2" s="391"/>
      <c r="AC2" s="391"/>
      <c r="AD2" s="391"/>
      <c r="AE2" s="391"/>
      <c r="AF2" s="391"/>
      <c r="AG2" s="391"/>
      <c r="AH2" s="391"/>
      <c r="AI2" s="391"/>
      <c r="AJ2" s="391"/>
      <c r="AK2" s="391"/>
      <c r="AL2" s="392"/>
      <c r="AM2" s="392"/>
      <c r="AN2" s="392"/>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39"/>
      <c r="D3" s="391"/>
      <c r="E3" s="391"/>
      <c r="F3" s="391"/>
      <c r="G3" s="391"/>
      <c r="H3" s="391"/>
      <c r="I3" s="391"/>
      <c r="J3" s="391"/>
      <c r="K3" s="391"/>
      <c r="L3" s="391"/>
      <c r="M3" s="391"/>
      <c r="N3" s="391"/>
      <c r="O3" s="391"/>
      <c r="P3" s="391"/>
      <c r="Q3" s="391"/>
      <c r="R3" s="391"/>
      <c r="S3" s="391"/>
      <c r="T3" s="391"/>
      <c r="U3" s="391"/>
      <c r="V3" s="391"/>
      <c r="W3" s="391"/>
      <c r="X3" s="391"/>
      <c r="Y3" s="391"/>
      <c r="Z3" s="391"/>
      <c r="AA3" s="391"/>
      <c r="AB3" s="391"/>
      <c r="AC3" s="391"/>
      <c r="AD3" s="391"/>
      <c r="AE3" s="391"/>
      <c r="AF3" s="391"/>
      <c r="AG3" s="391"/>
      <c r="AH3" s="391"/>
      <c r="AI3" s="391"/>
      <c r="AJ3" s="391"/>
      <c r="AK3" s="391"/>
      <c r="AL3" s="392"/>
      <c r="AM3" s="392"/>
      <c r="AN3" s="392"/>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73" t="s">
        <v>234</v>
      </c>
      <c r="B4" s="374"/>
      <c r="C4" s="375"/>
      <c r="D4" s="376" t="s">
        <v>235</v>
      </c>
      <c r="E4" s="377"/>
      <c r="F4" s="377"/>
      <c r="G4" s="377"/>
      <c r="H4" s="377"/>
      <c r="I4" s="377"/>
      <c r="J4" s="377"/>
      <c r="K4" s="377"/>
      <c r="L4" s="377"/>
      <c r="M4" s="377"/>
      <c r="N4" s="378"/>
      <c r="O4" s="379"/>
      <c r="P4" s="379"/>
      <c r="Q4" s="379"/>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71.25" customHeight="1">
      <c r="A5" s="373" t="s">
        <v>236</v>
      </c>
      <c r="B5" s="374"/>
      <c r="C5" s="375"/>
      <c r="D5" s="384" t="s">
        <v>237</v>
      </c>
      <c r="E5" s="385"/>
      <c r="F5" s="385"/>
      <c r="G5" s="385"/>
      <c r="H5" s="385"/>
      <c r="I5" s="385"/>
      <c r="J5" s="385"/>
      <c r="K5" s="385"/>
      <c r="L5" s="385"/>
      <c r="M5" s="385"/>
      <c r="N5" s="386"/>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73" t="s">
        <v>238</v>
      </c>
      <c r="B6" s="374"/>
      <c r="C6" s="375"/>
      <c r="D6" s="384" t="s">
        <v>239</v>
      </c>
      <c r="E6" s="385"/>
      <c r="F6" s="385"/>
      <c r="G6" s="385"/>
      <c r="H6" s="385"/>
      <c r="I6" s="385"/>
      <c r="J6" s="385"/>
      <c r="K6" s="385"/>
      <c r="L6" s="385"/>
      <c r="M6" s="385"/>
      <c r="N6" s="386"/>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5.75" customHeight="1">
      <c r="A7" s="387" t="s">
        <v>240</v>
      </c>
      <c r="B7" s="388"/>
      <c r="C7" s="388"/>
      <c r="D7" s="388"/>
      <c r="E7" s="388"/>
      <c r="F7" s="388"/>
      <c r="G7" s="388"/>
      <c r="H7" s="389"/>
      <c r="I7" s="387" t="s">
        <v>241</v>
      </c>
      <c r="J7" s="388"/>
      <c r="K7" s="388"/>
      <c r="L7" s="388"/>
      <c r="M7" s="388"/>
      <c r="N7" s="389"/>
      <c r="O7" s="387" t="s">
        <v>242</v>
      </c>
      <c r="P7" s="388"/>
      <c r="Q7" s="388"/>
      <c r="R7" s="388"/>
      <c r="S7" s="388"/>
      <c r="T7" s="388"/>
      <c r="U7" s="388"/>
      <c r="V7" s="388"/>
      <c r="W7" s="389"/>
      <c r="X7" s="387" t="s">
        <v>243</v>
      </c>
      <c r="Y7" s="388"/>
      <c r="Z7" s="388"/>
      <c r="AA7" s="388"/>
      <c r="AB7" s="388"/>
      <c r="AC7" s="388"/>
      <c r="AD7" s="388"/>
      <c r="AE7" s="388"/>
      <c r="AF7" s="388"/>
      <c r="AG7" s="388"/>
      <c r="AH7" s="389"/>
      <c r="AI7" s="387" t="s">
        <v>244</v>
      </c>
      <c r="AJ7" s="388"/>
      <c r="AK7" s="388"/>
      <c r="AL7" s="388"/>
      <c r="AM7" s="388"/>
      <c r="AN7" s="393"/>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60" t="s">
        <v>245</v>
      </c>
      <c r="B8" s="347" t="s">
        <v>246</v>
      </c>
      <c r="C8" s="362" t="s">
        <v>186</v>
      </c>
      <c r="D8" s="363" t="s">
        <v>247</v>
      </c>
      <c r="E8" s="363" t="s">
        <v>190</v>
      </c>
      <c r="F8" s="365" t="s">
        <v>192</v>
      </c>
      <c r="G8" s="364" t="s">
        <v>194</v>
      </c>
      <c r="H8" s="363" t="s">
        <v>248</v>
      </c>
      <c r="I8" s="367" t="s">
        <v>249</v>
      </c>
      <c r="J8" s="368" t="s">
        <v>250</v>
      </c>
      <c r="K8" s="364" t="s">
        <v>251</v>
      </c>
      <c r="L8" s="364" t="s">
        <v>252</v>
      </c>
      <c r="M8" s="368" t="s">
        <v>250</v>
      </c>
      <c r="N8" s="363" t="s">
        <v>200</v>
      </c>
      <c r="O8" s="369" t="s">
        <v>253</v>
      </c>
      <c r="P8" s="366" t="s">
        <v>202</v>
      </c>
      <c r="Q8" s="364" t="s">
        <v>204</v>
      </c>
      <c r="R8" s="366" t="s">
        <v>254</v>
      </c>
      <c r="S8" s="366"/>
      <c r="T8" s="366"/>
      <c r="U8" s="366"/>
      <c r="V8" s="366"/>
      <c r="W8" s="366"/>
      <c r="X8" s="371" t="s">
        <v>255</v>
      </c>
      <c r="Y8" s="369" t="s">
        <v>256</v>
      </c>
      <c r="Z8" s="369" t="s">
        <v>250</v>
      </c>
      <c r="AA8" s="240"/>
      <c r="AB8" s="240"/>
      <c r="AC8" s="369" t="s">
        <v>257</v>
      </c>
      <c r="AD8" s="369" t="s">
        <v>250</v>
      </c>
      <c r="AE8" s="240"/>
      <c r="AF8" s="240"/>
      <c r="AG8" s="371" t="s">
        <v>258</v>
      </c>
      <c r="AH8" s="369" t="s">
        <v>220</v>
      </c>
      <c r="AI8" s="366" t="s">
        <v>244</v>
      </c>
      <c r="AJ8" s="366" t="s">
        <v>259</v>
      </c>
      <c r="AK8" s="366" t="s">
        <v>260</v>
      </c>
      <c r="AL8" s="366" t="s">
        <v>261</v>
      </c>
      <c r="AM8" s="394" t="s">
        <v>262</v>
      </c>
      <c r="AN8" s="394" t="s">
        <v>224</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61"/>
      <c r="B9" s="348"/>
      <c r="C9" s="347"/>
      <c r="D9" s="364"/>
      <c r="E9" s="364"/>
      <c r="F9" s="347"/>
      <c r="G9" s="367"/>
      <c r="H9" s="364"/>
      <c r="I9" s="367"/>
      <c r="J9" s="368"/>
      <c r="K9" s="367"/>
      <c r="L9" s="367"/>
      <c r="M9" s="368"/>
      <c r="N9" s="364"/>
      <c r="O9" s="370"/>
      <c r="P9" s="364"/>
      <c r="Q9" s="367"/>
      <c r="R9" s="131" t="s">
        <v>263</v>
      </c>
      <c r="S9" s="131" t="s">
        <v>264</v>
      </c>
      <c r="T9" s="131" t="s">
        <v>265</v>
      </c>
      <c r="U9" s="131" t="s">
        <v>266</v>
      </c>
      <c r="V9" s="131" t="s">
        <v>267</v>
      </c>
      <c r="W9" s="131" t="s">
        <v>268</v>
      </c>
      <c r="X9" s="369"/>
      <c r="Y9" s="372"/>
      <c r="Z9" s="372"/>
      <c r="AA9" s="242" t="s">
        <v>269</v>
      </c>
      <c r="AB9" s="242" t="s">
        <v>250</v>
      </c>
      <c r="AC9" s="372"/>
      <c r="AD9" s="372"/>
      <c r="AE9" s="241" t="s">
        <v>257</v>
      </c>
      <c r="AF9" s="241" t="s">
        <v>250</v>
      </c>
      <c r="AG9" s="369"/>
      <c r="AH9" s="370"/>
      <c r="AI9" s="364"/>
      <c r="AJ9" s="364"/>
      <c r="AK9" s="364"/>
      <c r="AL9" s="364"/>
      <c r="AM9" s="395"/>
      <c r="AN9" s="395"/>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1">
      <c r="A10" s="337">
        <v>1</v>
      </c>
      <c r="B10" s="341" t="s">
        <v>270</v>
      </c>
      <c r="C10" s="337" t="s">
        <v>271</v>
      </c>
      <c r="D10" s="350" t="s">
        <v>272</v>
      </c>
      <c r="E10" s="337" t="s">
        <v>273</v>
      </c>
      <c r="F10" s="337" t="s">
        <v>274</v>
      </c>
      <c r="G10" s="337" t="s">
        <v>275</v>
      </c>
      <c r="H10" s="337">
        <v>210</v>
      </c>
      <c r="I10" s="346" t="str">
        <f>IF(H10&lt;=2,'Tabla probabilidad'!$B$5,IF(H10&lt;=24,'Tabla probabilidad'!$B$6,IF(H10&lt;=500,'Tabla probabilidad'!$B$7,IF(H10&lt;=5000,'Tabla probabilidad'!$B$8,IF(H10&gt;5000,'Tabla probabilidad'!$B$9)))))</f>
        <v>Media</v>
      </c>
      <c r="J10" s="336">
        <f>IF(H10&lt;=2,'Tabla probabilidad'!$D$5,IF(H10&lt;=24,'Tabla probabilidad'!$D$6,IF(H10&lt;=500,'Tabla probabilidad'!$D$7,IF(H10&lt;=5000,'Tabla probabilidad'!$D$8,IF(H10&gt;5000,'Tabla probabilidad'!$D$9)))))</f>
        <v>0.6</v>
      </c>
      <c r="K10" s="337" t="s">
        <v>276</v>
      </c>
      <c r="L10" s="33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3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37" t="str">
        <f>VLOOKUP((I10&amp;L10),Hoja1!$B$4:$C$28,2,0)</f>
        <v xml:space="preserve">Alto </v>
      </c>
      <c r="O10" s="238">
        <v>1</v>
      </c>
      <c r="P10" s="216" t="s">
        <v>277</v>
      </c>
      <c r="Q10" s="235" t="str">
        <f t="shared" ref="Q10:Q19" si="0">IF(R10="Preventivo","Probabilidad",IF(R10="Detectivo","Probabilidad", IF(R10="Correctivo","Impacto")))</f>
        <v>Probabilidad</v>
      </c>
      <c r="R10" s="238" t="s">
        <v>278</v>
      </c>
      <c r="S10" s="238" t="s">
        <v>279</v>
      </c>
      <c r="T10" s="221">
        <f>VLOOKUP(R10&amp;S10,Hoja1!$Q$4:$R$9,2,0)</f>
        <v>0.45</v>
      </c>
      <c r="U10" s="238" t="s">
        <v>280</v>
      </c>
      <c r="V10" s="238" t="s">
        <v>281</v>
      </c>
      <c r="W10" s="238" t="s">
        <v>282</v>
      </c>
      <c r="X10" s="237">
        <f>IF(Q10="Probabilidad",($J$10*T10),IF(Q10="Impacto"," "))</f>
        <v>0.27</v>
      </c>
      <c r="Y10" s="237" t="str">
        <f>IF(Z10&lt;=20%,'Tabla probabilidad'!$B$5,IF(Z10&lt;=40%,'Tabla probabilidad'!$B$6,IF(Z10&lt;=60%,'Tabla probabilidad'!$B$7,IF(Z10&lt;=80%,'Tabla probabilidad'!$B$8,IF(Z10&lt;=100%,'Tabla probabilidad'!$B$9)))))</f>
        <v>Baja</v>
      </c>
      <c r="Z10" s="237">
        <f>IF(R10="Preventivo",(J10-(J10*T10)),IF(R10="Detectivo",(J10-(J10*T10)),IF(R10="Correctivo",(J10))))</f>
        <v>0.32999999999999996</v>
      </c>
      <c r="AA10" s="339" t="str">
        <f>IF(AB10&lt;=20%,'Tabla probabilidad'!$B$5,IF(AB10&lt;=40%,'Tabla probabilidad'!$B$6,IF(AB10&lt;=60%,'Tabla probabilidad'!$B$7,IF(AB10&lt;=80%,'Tabla probabilidad'!$B$8,IF(AB10&lt;=100%,'Tabla probabilidad'!$B$9)))))</f>
        <v>Baja</v>
      </c>
      <c r="AB10" s="339">
        <f>AVERAGE(Z10:Z14)</f>
        <v>0.35399999999999998</v>
      </c>
      <c r="AC10" s="237" t="str">
        <f t="shared" ref="AC10:AC19" si="1">IF(AD10&lt;=20%,"Leve",IF(AD10&lt;=40%,"Menor",IF(AD10&lt;=60%,"Moderado",IF(AD10&lt;=80%,"Mayor",IF(AD10&lt;=100%,"Catastrófico")))))</f>
        <v>Mayor</v>
      </c>
      <c r="AD10" s="237">
        <f>IF(Q10="Probabilidad",(($M$10-0)),IF(Q10="Impacto",($M$10-($M$10*T10))))</f>
        <v>0.8</v>
      </c>
      <c r="AE10" s="339" t="str">
        <f>IF(AF10&lt;=20%,"Leve",IF(AF10&lt;=40%,"Menor",IF(AF10&lt;=60%,"Moderado",IF(AF10&lt;=80%,"Mayor",IF(AF10&lt;=100%,"Catastrófico")))))</f>
        <v>Mayor</v>
      </c>
      <c r="AF10" s="339">
        <f>AVERAGE(AD10:AD14)</f>
        <v>0.8</v>
      </c>
      <c r="AG10" s="341" t="str">
        <f>VLOOKUP(AA10&amp;AE10,Hoja1!$B$4:$C$28,2,0)</f>
        <v xml:space="preserve">Alto </v>
      </c>
      <c r="AH10" s="352" t="s">
        <v>283</v>
      </c>
      <c r="AI10" s="341"/>
      <c r="AJ10" s="341"/>
      <c r="AK10" s="341"/>
      <c r="AL10" s="341"/>
      <c r="AM10" s="356"/>
      <c r="AN10" s="337"/>
    </row>
    <row r="11" spans="1:298" ht="38.25">
      <c r="A11" s="337"/>
      <c r="B11" s="342"/>
      <c r="C11" s="337"/>
      <c r="D11" s="351"/>
      <c r="E11" s="337"/>
      <c r="F11" s="337"/>
      <c r="G11" s="337"/>
      <c r="H11" s="337"/>
      <c r="I11" s="346"/>
      <c r="J11" s="336"/>
      <c r="K11" s="337"/>
      <c r="L11" s="338"/>
      <c r="M11" s="338"/>
      <c r="N11" s="337"/>
      <c r="O11" s="238">
        <v>2</v>
      </c>
      <c r="P11" s="216" t="s">
        <v>284</v>
      </c>
      <c r="Q11" s="235" t="str">
        <f t="shared" si="0"/>
        <v>Probabilidad</v>
      </c>
      <c r="R11" s="238" t="s">
        <v>278</v>
      </c>
      <c r="S11" s="238" t="s">
        <v>279</v>
      </c>
      <c r="T11" s="221">
        <f>VLOOKUP(R11&amp;S11,Hoja1!$Q$4:$R$9,2,0)</f>
        <v>0.45</v>
      </c>
      <c r="U11" s="238" t="s">
        <v>280</v>
      </c>
      <c r="V11" s="238" t="s">
        <v>281</v>
      </c>
      <c r="W11" s="238" t="s">
        <v>282</v>
      </c>
      <c r="X11" s="237">
        <f t="shared" ref="X11:X14" si="2">IF(Q11="Probabilidad",($J$10*T11),IF(Q11="Impacto"," "))</f>
        <v>0.27</v>
      </c>
      <c r="Y11" s="237" t="str">
        <f>IF(Z11&lt;=20%,'Tabla probabilidad'!$B$5,IF(Z11&lt;=40%,'Tabla probabilidad'!$B$6,IF(Z11&lt;=60%,'Tabla probabilidad'!$B$7,IF(Z11&lt;=80%,'Tabla probabilidad'!$B$8,IF(Z11&lt;=100%,'Tabla probabilidad'!$B$9)))))</f>
        <v>Baja</v>
      </c>
      <c r="Z11" s="237">
        <f>IF(R11="Preventivo",(J10-(J10*T11)),IF(R11="Detectivo",(J10-(J10*T11)),IF(R11="Correctivo",(J10))))</f>
        <v>0.32999999999999996</v>
      </c>
      <c r="AA11" s="340"/>
      <c r="AB11" s="340"/>
      <c r="AC11" s="237" t="str">
        <f t="shared" si="1"/>
        <v>Mayor</v>
      </c>
      <c r="AD11" s="237">
        <f t="shared" ref="AD11:AD14" si="3">IF(Q11="Probabilidad",(($M$10-0)),IF(Q11="Impacto",($M$10-($M$10*T11))))</f>
        <v>0.8</v>
      </c>
      <c r="AE11" s="340"/>
      <c r="AF11" s="340"/>
      <c r="AG11" s="342"/>
      <c r="AH11" s="353"/>
      <c r="AI11" s="342"/>
      <c r="AJ11" s="342"/>
      <c r="AK11" s="342"/>
      <c r="AL11" s="342"/>
      <c r="AM11" s="357"/>
      <c r="AN11" s="337"/>
    </row>
    <row r="12" spans="1:298" ht="76.5">
      <c r="A12" s="337"/>
      <c r="B12" s="342"/>
      <c r="C12" s="337"/>
      <c r="D12" s="351"/>
      <c r="E12" s="337"/>
      <c r="F12" s="337"/>
      <c r="G12" s="337"/>
      <c r="H12" s="337"/>
      <c r="I12" s="346"/>
      <c r="J12" s="336"/>
      <c r="K12" s="337"/>
      <c r="L12" s="338"/>
      <c r="M12" s="338"/>
      <c r="N12" s="337"/>
      <c r="O12" s="238">
        <v>3</v>
      </c>
      <c r="P12" s="216" t="s">
        <v>285</v>
      </c>
      <c r="Q12" s="235" t="str">
        <f t="shared" si="0"/>
        <v>Probabilidad</v>
      </c>
      <c r="R12" s="238" t="s">
        <v>278</v>
      </c>
      <c r="S12" s="238" t="s">
        <v>279</v>
      </c>
      <c r="T12" s="221">
        <f>VLOOKUP(R12&amp;S12,Hoja1!$Q$4:$R$9,2,0)</f>
        <v>0.45</v>
      </c>
      <c r="U12" s="238" t="s">
        <v>280</v>
      </c>
      <c r="V12" s="238" t="s">
        <v>281</v>
      </c>
      <c r="W12" s="238" t="s">
        <v>282</v>
      </c>
      <c r="X12" s="237">
        <f t="shared" si="2"/>
        <v>0.27</v>
      </c>
      <c r="Y12" s="237" t="str">
        <f>IF(Z12&lt;=20%,'Tabla probabilidad'!$B$5,IF(Z12&lt;=40%,'Tabla probabilidad'!$B$6,IF(Z12&lt;=60%,'Tabla probabilidad'!$B$7,IF(Z12&lt;=80%,'Tabla probabilidad'!$B$8,IF(Z12&lt;=100%,'Tabla probabilidad'!$B$9)))))</f>
        <v>Baja</v>
      </c>
      <c r="Z12" s="237">
        <f>IF(R12="Preventivo",(J10-(J10*T12)),IF(R12="Detectivo",(J10-(J10*T12)),IF(R12="Correctivo",(J10))))</f>
        <v>0.32999999999999996</v>
      </c>
      <c r="AA12" s="340"/>
      <c r="AB12" s="340"/>
      <c r="AC12" s="237" t="str">
        <f t="shared" si="1"/>
        <v>Mayor</v>
      </c>
      <c r="AD12" s="237">
        <f t="shared" si="3"/>
        <v>0.8</v>
      </c>
      <c r="AE12" s="340"/>
      <c r="AF12" s="340"/>
      <c r="AG12" s="342"/>
      <c r="AH12" s="353"/>
      <c r="AI12" s="342"/>
      <c r="AJ12" s="342"/>
      <c r="AK12" s="342"/>
      <c r="AL12" s="342"/>
      <c r="AM12" s="357"/>
      <c r="AN12" s="337"/>
    </row>
    <row r="13" spans="1:298" ht="51.75" thickBot="1">
      <c r="A13" s="337"/>
      <c r="B13" s="342"/>
      <c r="C13" s="337"/>
      <c r="D13" s="351"/>
      <c r="E13" s="337"/>
      <c r="F13" s="337"/>
      <c r="G13" s="337"/>
      <c r="H13" s="337"/>
      <c r="I13" s="346"/>
      <c r="J13" s="336"/>
      <c r="K13" s="337"/>
      <c r="L13" s="338"/>
      <c r="M13" s="338"/>
      <c r="N13" s="337"/>
      <c r="O13" s="238">
        <v>4</v>
      </c>
      <c r="P13" s="218" t="s">
        <v>286</v>
      </c>
      <c r="Q13" s="235" t="str">
        <f t="shared" si="0"/>
        <v>Probabilidad</v>
      </c>
      <c r="R13" s="238" t="s">
        <v>287</v>
      </c>
      <c r="S13" s="238" t="s">
        <v>279</v>
      </c>
      <c r="T13" s="221">
        <f>VLOOKUP(R13&amp;S13,Hoja1!$Q$4:$R$9,2,0)</f>
        <v>0.35</v>
      </c>
      <c r="U13" s="238" t="s">
        <v>280</v>
      </c>
      <c r="V13" s="238" t="s">
        <v>281</v>
      </c>
      <c r="W13" s="238" t="s">
        <v>282</v>
      </c>
      <c r="X13" s="237">
        <f t="shared" si="2"/>
        <v>0.21</v>
      </c>
      <c r="Y13" s="237" t="str">
        <f>IF(Z13&lt;=20%,'Tabla probabilidad'!$B$5,IF(Z13&lt;=40%,'Tabla probabilidad'!$B$6,IF(Z13&lt;=60%,'Tabla probabilidad'!$B$7,IF(Z13&lt;=80%,'Tabla probabilidad'!$B$8,IF(Z13&lt;=100%,'Tabla probabilidad'!$B$9)))))</f>
        <v>Baja</v>
      </c>
      <c r="Z13" s="237">
        <f>IF(R13="Preventivo",(J10-(J10*T13)),IF(R13="Detectivo",(J10-(J10*T13)),IF(R13="Correctivo",(J10))))</f>
        <v>0.39</v>
      </c>
      <c r="AA13" s="340"/>
      <c r="AB13" s="340"/>
      <c r="AC13" s="237" t="str">
        <f t="shared" si="1"/>
        <v>Mayor</v>
      </c>
      <c r="AD13" s="237">
        <f t="shared" si="3"/>
        <v>0.8</v>
      </c>
      <c r="AE13" s="340"/>
      <c r="AF13" s="340"/>
      <c r="AG13" s="342"/>
      <c r="AH13" s="353"/>
      <c r="AI13" s="342"/>
      <c r="AJ13" s="342"/>
      <c r="AK13" s="342"/>
      <c r="AL13" s="342"/>
      <c r="AM13" s="357"/>
      <c r="AN13" s="337"/>
    </row>
    <row r="14" spans="1:298" ht="60.75" thickBot="1">
      <c r="A14" s="337"/>
      <c r="B14" s="355"/>
      <c r="C14" s="337"/>
      <c r="D14" s="359"/>
      <c r="E14" s="337"/>
      <c r="F14" s="337"/>
      <c r="G14" s="337"/>
      <c r="H14" s="337"/>
      <c r="I14" s="346"/>
      <c r="J14" s="336"/>
      <c r="K14" s="337"/>
      <c r="L14" s="338"/>
      <c r="M14" s="338"/>
      <c r="N14" s="337"/>
      <c r="O14" s="238">
        <v>5</v>
      </c>
      <c r="P14" s="217" t="s">
        <v>288</v>
      </c>
      <c r="Q14" s="235" t="str">
        <f t="shared" si="0"/>
        <v>Probabilidad</v>
      </c>
      <c r="R14" s="238" t="s">
        <v>287</v>
      </c>
      <c r="S14" s="238" t="s">
        <v>279</v>
      </c>
      <c r="T14" s="221">
        <f>VLOOKUP(R14&amp;S14,Hoja1!$Q$4:$R$9,2,0)</f>
        <v>0.35</v>
      </c>
      <c r="U14" s="238" t="s">
        <v>280</v>
      </c>
      <c r="V14" s="238" t="s">
        <v>281</v>
      </c>
      <c r="W14" s="238" t="s">
        <v>282</v>
      </c>
      <c r="X14" s="237">
        <f t="shared" si="2"/>
        <v>0.21</v>
      </c>
      <c r="Y14" s="237" t="str">
        <f>IF(Z14&lt;=20%,'Tabla probabilidad'!$B$5,IF(Z14&lt;=40%,'Tabla probabilidad'!$B$6,IF(Z14&lt;=60%,'Tabla probabilidad'!$B$7,IF(Z14&lt;=80%,'Tabla probabilidad'!$B$8,IF(Z14&lt;=100%,'Tabla probabilidad'!$B$9)))))</f>
        <v>Baja</v>
      </c>
      <c r="Z14" s="237">
        <f>IF(R14="Preventivo",(J10-(J10*T14)),IF(R14="Detectivo",(J10-(J10*T14)),IF(R14="Correctivo",(J10))))</f>
        <v>0.39</v>
      </c>
      <c r="AA14" s="396"/>
      <c r="AB14" s="396"/>
      <c r="AC14" s="237" t="str">
        <f t="shared" si="1"/>
        <v>Mayor</v>
      </c>
      <c r="AD14" s="237">
        <f t="shared" si="3"/>
        <v>0.8</v>
      </c>
      <c r="AE14" s="396"/>
      <c r="AF14" s="396"/>
      <c r="AG14" s="355"/>
      <c r="AH14" s="354"/>
      <c r="AI14" s="355"/>
      <c r="AJ14" s="355"/>
      <c r="AK14" s="355"/>
      <c r="AL14" s="355"/>
      <c r="AM14" s="358"/>
      <c r="AN14" s="337"/>
    </row>
    <row r="15" spans="1:298" ht="38.25">
      <c r="A15" s="337">
        <v>2</v>
      </c>
      <c r="B15" s="341" t="s">
        <v>289</v>
      </c>
      <c r="C15" s="337" t="s">
        <v>290</v>
      </c>
      <c r="D15" s="350" t="s">
        <v>291</v>
      </c>
      <c r="E15" s="337" t="s">
        <v>292</v>
      </c>
      <c r="F15" s="337" t="s">
        <v>293</v>
      </c>
      <c r="G15" s="337" t="s">
        <v>294</v>
      </c>
      <c r="H15" s="337">
        <v>365</v>
      </c>
      <c r="I15" s="346" t="str">
        <f>IF(H15&lt;=2,'Tabla probabilidad'!$B$5,IF(H15&lt;=24,'Tabla probabilidad'!$B$6,IF(H15&lt;=500,'Tabla probabilidad'!$B$7,IF(H15&lt;=5000,'Tabla probabilidad'!$B$8,IF(H15&gt;5000,'Tabla probabilidad'!$B$9)))))</f>
        <v>Media</v>
      </c>
      <c r="J15" s="336">
        <f>IF(H15&lt;=2,'Tabla probabilidad'!$D$5,IF(H15&lt;=24,'Tabla probabilidad'!$D$6,IF(H15&lt;=500,'Tabla probabilidad'!$D$7,IF(H15&lt;=5000,'Tabla probabilidad'!$D$8,IF(H15&gt;5000,'Tabla probabilidad'!$D$9)))))</f>
        <v>0.6</v>
      </c>
      <c r="K15" s="337" t="s">
        <v>295</v>
      </c>
      <c r="L15" s="33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7" t="str">
        <f>VLOOKUP((I15&amp;L15),Hoja1!$B$4:$C$28,2,0)</f>
        <v>Moderado</v>
      </c>
      <c r="O15" s="238">
        <v>1</v>
      </c>
      <c r="P15" s="216" t="s">
        <v>296</v>
      </c>
      <c r="Q15" s="235" t="str">
        <f t="shared" si="0"/>
        <v>Probabilidad</v>
      </c>
      <c r="R15" s="238" t="s">
        <v>278</v>
      </c>
      <c r="S15" s="238" t="s">
        <v>279</v>
      </c>
      <c r="T15" s="221">
        <f>VLOOKUP(R15&amp;S15,Hoja1!$Q$4:$R$9,2,0)</f>
        <v>0.45</v>
      </c>
      <c r="U15" s="238" t="s">
        <v>280</v>
      </c>
      <c r="V15" s="238" t="s">
        <v>281</v>
      </c>
      <c r="W15" s="238" t="s">
        <v>282</v>
      </c>
      <c r="X15" s="237">
        <f>IF(Q15="Probabilidad",($J$15*T15),IF(Q15="Impacto"," "))</f>
        <v>0.27</v>
      </c>
      <c r="Y15" s="237" t="str">
        <f>IF(Z15&lt;=20%,'Tabla probabilidad'!$B$5,IF(Z15&lt;=40%,'Tabla probabilidad'!$B$6,IF(Z15&lt;=60%,'Tabla probabilidad'!$B$7,IF(Z15&lt;=80%,'Tabla probabilidad'!$B$8,IF(Z15&lt;=100%,'Tabla probabilidad'!$B$9)))))</f>
        <v>Baja</v>
      </c>
      <c r="Z15" s="237">
        <f>IF(R15="Preventivo",(J15-(J15*T15)),IF(R15="Detectivo",(J15-(J15*T15)),IF(R15="Correctivo",(J15))))</f>
        <v>0.32999999999999996</v>
      </c>
      <c r="AA15" s="339" t="str">
        <f>IF(AB15&lt;=20%,'Tabla probabilidad'!$B$5,IF(AB15&lt;=40%,'Tabla probabilidad'!$B$6,IF(AB15&lt;=60%,'Tabla probabilidad'!$B$7,IF(AB15&lt;=80%,'Tabla probabilidad'!$B$8,IF(AB15&lt;=100%,'Tabla probabilidad'!$B$9)))))</f>
        <v>Baja</v>
      </c>
      <c r="AB15" s="339">
        <f>AVERAGE(Z15:Z19)</f>
        <v>0.32999999999999996</v>
      </c>
      <c r="AC15" s="237" t="str">
        <f t="shared" si="1"/>
        <v>Moderado</v>
      </c>
      <c r="AD15" s="237">
        <f>IF(Q15="Probabilidad",(($M$15-0)),IF(Q15="Impacto",($M$15-($M$15*T15))))</f>
        <v>0.6</v>
      </c>
      <c r="AE15" s="339" t="str">
        <f>IF(AF15&lt;=20%,"Leve",IF(AF15&lt;=40%,"Menor",IF(AF15&lt;=60%,"Moderado",IF(AF15&lt;=80%,"Mayor",IF(AF15&lt;=100%,"Catastrófico")))))</f>
        <v>Moderado</v>
      </c>
      <c r="AF15" s="339">
        <f>AVERAGE(AD15:AD19)</f>
        <v>0.6</v>
      </c>
      <c r="AG15" s="341" t="str">
        <f>VLOOKUP(AA15&amp;AE15,Hoja1!$B$4:$C$28,2,0)</f>
        <v>Moderado</v>
      </c>
      <c r="AH15" s="352" t="s">
        <v>297</v>
      </c>
      <c r="AI15" s="341"/>
      <c r="AJ15" s="341"/>
      <c r="AK15" s="341"/>
      <c r="AL15" s="341"/>
      <c r="AM15" s="356"/>
      <c r="AN15" s="337"/>
    </row>
    <row r="16" spans="1:298" ht="38.25">
      <c r="A16" s="337"/>
      <c r="B16" s="342"/>
      <c r="C16" s="337"/>
      <c r="D16" s="351"/>
      <c r="E16" s="337"/>
      <c r="F16" s="337"/>
      <c r="G16" s="337"/>
      <c r="H16" s="337"/>
      <c r="I16" s="346"/>
      <c r="J16" s="336"/>
      <c r="K16" s="337"/>
      <c r="L16" s="338"/>
      <c r="M16" s="338"/>
      <c r="N16" s="337"/>
      <c r="O16" s="238">
        <v>2</v>
      </c>
      <c r="P16" s="216" t="s">
        <v>298</v>
      </c>
      <c r="Q16" s="235" t="str">
        <f t="shared" si="0"/>
        <v>Probabilidad</v>
      </c>
      <c r="R16" s="238" t="s">
        <v>278</v>
      </c>
      <c r="S16" s="238" t="s">
        <v>279</v>
      </c>
      <c r="T16" s="221">
        <f>VLOOKUP(R16&amp;S16,Hoja1!$Q$4:$R$9,2,0)</f>
        <v>0.45</v>
      </c>
      <c r="U16" s="238" t="s">
        <v>280</v>
      </c>
      <c r="V16" s="238" t="s">
        <v>281</v>
      </c>
      <c r="W16" s="238" t="s">
        <v>282</v>
      </c>
      <c r="X16" s="237">
        <f t="shared" ref="X16:X19" si="4">IF(Q16="Probabilidad",($J$15*T16),IF(Q16="Impacto"," "))</f>
        <v>0.27</v>
      </c>
      <c r="Y16" s="237" t="str">
        <f>IF(Z16&lt;=20%,'Tabla probabilidad'!$B$5,IF(Z16&lt;=40%,'Tabla probabilidad'!$B$6,IF(Z16&lt;=60%,'Tabla probabilidad'!$B$7,IF(Z16&lt;=80%,'Tabla probabilidad'!$B$8,IF(Z16&lt;=100%,'Tabla probabilidad'!$B$9)))))</f>
        <v>Baja</v>
      </c>
      <c r="Z16" s="237">
        <f>IF(R16="Preventivo",(J15-(J15*T16)),IF(R16="Detectivo",(J15-(J15*T16)),IF(R16="Correctivo",(J15))))</f>
        <v>0.32999999999999996</v>
      </c>
      <c r="AA16" s="340"/>
      <c r="AB16" s="340"/>
      <c r="AC16" s="237" t="str">
        <f t="shared" si="1"/>
        <v>Moderado</v>
      </c>
      <c r="AD16" s="237">
        <f t="shared" ref="AD16:AD19" si="5">IF(Q16="Probabilidad",(($M$15-0)),IF(Q16="Impacto",($M$15-($M$15*T16))))</f>
        <v>0.6</v>
      </c>
      <c r="AE16" s="340"/>
      <c r="AF16" s="340"/>
      <c r="AG16" s="342"/>
      <c r="AH16" s="353"/>
      <c r="AI16" s="342"/>
      <c r="AJ16" s="342"/>
      <c r="AK16" s="342"/>
      <c r="AL16" s="342"/>
      <c r="AM16" s="357"/>
      <c r="AN16" s="337"/>
    </row>
    <row r="17" spans="1:40" ht="25.5">
      <c r="A17" s="337"/>
      <c r="B17" s="342"/>
      <c r="C17" s="337"/>
      <c r="D17" s="351"/>
      <c r="E17" s="337"/>
      <c r="F17" s="337"/>
      <c r="G17" s="337"/>
      <c r="H17" s="337"/>
      <c r="I17" s="346"/>
      <c r="J17" s="336"/>
      <c r="K17" s="337"/>
      <c r="L17" s="338"/>
      <c r="M17" s="338"/>
      <c r="N17" s="337"/>
      <c r="O17" s="238">
        <v>3</v>
      </c>
      <c r="P17" s="216" t="s">
        <v>299</v>
      </c>
      <c r="Q17" s="235" t="str">
        <f t="shared" si="0"/>
        <v>Probabilidad</v>
      </c>
      <c r="R17" s="238" t="s">
        <v>278</v>
      </c>
      <c r="S17" s="238" t="s">
        <v>279</v>
      </c>
      <c r="T17" s="221">
        <f>VLOOKUP(R17&amp;S17,Hoja1!$Q$4:$R$9,2,0)</f>
        <v>0.45</v>
      </c>
      <c r="U17" s="238" t="s">
        <v>280</v>
      </c>
      <c r="V17" s="238" t="s">
        <v>281</v>
      </c>
      <c r="W17" s="238" t="s">
        <v>282</v>
      </c>
      <c r="X17" s="237">
        <f t="shared" si="4"/>
        <v>0.27</v>
      </c>
      <c r="Y17" s="237" t="str">
        <f>IF(Z17&lt;=20%,'Tabla probabilidad'!$B$5,IF(Z17&lt;=40%,'Tabla probabilidad'!$B$6,IF(Z17&lt;=60%,'Tabla probabilidad'!$B$7,IF(Z17&lt;=80%,'Tabla probabilidad'!$B$8,IF(Z17&lt;=100%,'Tabla probabilidad'!$B$9)))))</f>
        <v>Baja</v>
      </c>
      <c r="Z17" s="237">
        <f>IF(R17="Preventivo",(J15-(J15*T17)),IF(R17="Detectivo",(J15-(J15*T17)),IF(R17="Correctivo",(J15))))</f>
        <v>0.32999999999999996</v>
      </c>
      <c r="AA17" s="340"/>
      <c r="AB17" s="340"/>
      <c r="AC17" s="237" t="str">
        <f t="shared" si="1"/>
        <v>Moderado</v>
      </c>
      <c r="AD17" s="237">
        <f t="shared" si="5"/>
        <v>0.6</v>
      </c>
      <c r="AE17" s="340"/>
      <c r="AF17" s="340"/>
      <c r="AG17" s="342"/>
      <c r="AH17" s="353"/>
      <c r="AI17" s="342"/>
      <c r="AJ17" s="342"/>
      <c r="AK17" s="342"/>
      <c r="AL17" s="342"/>
      <c r="AM17" s="357"/>
      <c r="AN17" s="337"/>
    </row>
    <row r="18" spans="1:40" ht="64.5" thickBot="1">
      <c r="A18" s="337"/>
      <c r="B18" s="342"/>
      <c r="C18" s="337"/>
      <c r="D18" s="351"/>
      <c r="E18" s="337"/>
      <c r="F18" s="337"/>
      <c r="G18" s="337"/>
      <c r="H18" s="337"/>
      <c r="I18" s="346"/>
      <c r="J18" s="336"/>
      <c r="K18" s="337"/>
      <c r="L18" s="338"/>
      <c r="M18" s="338"/>
      <c r="N18" s="337"/>
      <c r="O18" s="238">
        <v>4</v>
      </c>
      <c r="P18" s="218" t="s">
        <v>300</v>
      </c>
      <c r="Q18" s="235" t="str">
        <f t="shared" si="0"/>
        <v>Probabilidad</v>
      </c>
      <c r="R18" s="238" t="s">
        <v>278</v>
      </c>
      <c r="S18" s="238" t="s">
        <v>279</v>
      </c>
      <c r="T18" s="221">
        <f>VLOOKUP(R18&amp;S18,Hoja1!$Q$4:$R$9,2,0)</f>
        <v>0.45</v>
      </c>
      <c r="U18" s="238" t="s">
        <v>280</v>
      </c>
      <c r="V18" s="238" t="s">
        <v>281</v>
      </c>
      <c r="W18" s="238" t="s">
        <v>282</v>
      </c>
      <c r="X18" s="237">
        <f t="shared" si="4"/>
        <v>0.27</v>
      </c>
      <c r="Y18" s="237" t="str">
        <f>IF(Z18&lt;=20%,'Tabla probabilidad'!$B$5,IF(Z18&lt;=40%,'Tabla probabilidad'!$B$6,IF(Z18&lt;=60%,'Tabla probabilidad'!$B$7,IF(Z18&lt;=80%,'Tabla probabilidad'!$B$8,IF(Z18&lt;=100%,'Tabla probabilidad'!$B$9)))))</f>
        <v>Baja</v>
      </c>
      <c r="Z18" s="237">
        <f>IF(R18="Preventivo",(J15-(J15*T18)),IF(R18="Detectivo",(J15-(J15*T18)),IF(R18="Correctivo",(J15))))</f>
        <v>0.32999999999999996</v>
      </c>
      <c r="AA18" s="340"/>
      <c r="AB18" s="340"/>
      <c r="AC18" s="237" t="str">
        <f t="shared" si="1"/>
        <v>Moderado</v>
      </c>
      <c r="AD18" s="237">
        <f t="shared" si="5"/>
        <v>0.6</v>
      </c>
      <c r="AE18" s="340"/>
      <c r="AF18" s="340"/>
      <c r="AG18" s="342"/>
      <c r="AH18" s="353"/>
      <c r="AI18" s="342"/>
      <c r="AJ18" s="342"/>
      <c r="AK18" s="342"/>
      <c r="AL18" s="342"/>
      <c r="AM18" s="357"/>
      <c r="AN18" s="337"/>
    </row>
    <row r="19" spans="1:40" ht="75">
      <c r="A19" s="341"/>
      <c r="B19" s="355"/>
      <c r="C19" s="337"/>
      <c r="D19" s="351"/>
      <c r="E19" s="341"/>
      <c r="F19" s="341"/>
      <c r="G19" s="337"/>
      <c r="H19" s="341"/>
      <c r="I19" s="349"/>
      <c r="J19" s="339"/>
      <c r="K19" s="337"/>
      <c r="L19" s="338"/>
      <c r="M19" s="338"/>
      <c r="N19" s="341"/>
      <c r="O19" s="233">
        <v>5</v>
      </c>
      <c r="P19" s="219" t="s">
        <v>301</v>
      </c>
      <c r="Q19" s="234" t="str">
        <f t="shared" si="0"/>
        <v>Probabilidad</v>
      </c>
      <c r="R19" s="233" t="s">
        <v>278</v>
      </c>
      <c r="S19" s="233" t="s">
        <v>279</v>
      </c>
      <c r="T19" s="222">
        <f>VLOOKUP(R19&amp;S19,Hoja1!$Q$4:$R$9,2,0)</f>
        <v>0.45</v>
      </c>
      <c r="U19" s="233" t="s">
        <v>280</v>
      </c>
      <c r="V19" s="233" t="s">
        <v>281</v>
      </c>
      <c r="W19" s="233" t="s">
        <v>282</v>
      </c>
      <c r="X19" s="236">
        <f t="shared" si="4"/>
        <v>0.27</v>
      </c>
      <c r="Y19" s="236" t="str">
        <f>IF(Z19&lt;=20%,'Tabla probabilidad'!$B$5,IF(Z19&lt;=40%,'Tabla probabilidad'!$B$6,IF(Z19&lt;=60%,'Tabla probabilidad'!$B$7,IF(Z19&lt;=80%,'Tabla probabilidad'!$B$8,IF(Z19&lt;=100%,'Tabla probabilidad'!$B$9)))))</f>
        <v>Baja</v>
      </c>
      <c r="Z19" s="236">
        <f>IF(R19="Preventivo",(J15-(J15*T19)),IF(R19="Detectivo",(J15-(J15*T19)),IF(R19="Correctivo",(J15))))</f>
        <v>0.32999999999999996</v>
      </c>
      <c r="AA19" s="396"/>
      <c r="AB19" s="340"/>
      <c r="AC19" s="236" t="str">
        <f t="shared" si="1"/>
        <v>Moderado</v>
      </c>
      <c r="AD19" s="236">
        <f t="shared" si="5"/>
        <v>0.6</v>
      </c>
      <c r="AE19" s="340"/>
      <c r="AF19" s="340"/>
      <c r="AG19" s="342"/>
      <c r="AH19" s="353"/>
      <c r="AI19" s="342"/>
      <c r="AJ19" s="342"/>
      <c r="AK19" s="342"/>
      <c r="AL19" s="342"/>
      <c r="AM19" s="357"/>
      <c r="AN19" s="341"/>
    </row>
    <row r="20" spans="1:40" ht="104.25" customHeight="1">
      <c r="A20" s="234">
        <v>3</v>
      </c>
      <c r="B20" s="234" t="s">
        <v>302</v>
      </c>
      <c r="C20" s="234" t="s">
        <v>303</v>
      </c>
      <c r="D20" s="251" t="s">
        <v>304</v>
      </c>
      <c r="E20" s="234" t="s">
        <v>305</v>
      </c>
      <c r="F20" s="234" t="s">
        <v>306</v>
      </c>
      <c r="G20" s="234" t="s">
        <v>307</v>
      </c>
      <c r="H20" s="234">
        <v>120</v>
      </c>
      <c r="I20" s="250" t="str">
        <f>IF(H20&lt;=2,'Tabla probabilidad'!$B$5,IF(H20&lt;=24,'Tabla probabilidad'!$B$6,IF(H20&lt;=500,'Tabla probabilidad'!$B$7,IF(H20&lt;=5000,'Tabla probabilidad'!$B$8,IF(H20&gt;5000,'Tabla probabilidad'!$B$9)))))</f>
        <v>Media</v>
      </c>
      <c r="J20" s="236">
        <f>IF(H20&lt;=2,'Tabla probabilidad'!$D$5,IF(H20&lt;=24,'Tabla probabilidad'!$D$6,IF(H20&lt;=500,'Tabla probabilidad'!$D$7,IF(H20&lt;=5000,'Tabla probabilidad'!$D$8,IF(H20&gt;5000,'Tabla probabilidad'!$D$9)))))</f>
        <v>0.6</v>
      </c>
      <c r="K20" s="234" t="s">
        <v>308</v>
      </c>
      <c r="L20" s="23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3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34" t="str">
        <f>VLOOKUP((I20&amp;L20),Hoja1!$B$4:$C$28,2,0)</f>
        <v>Moderado</v>
      </c>
      <c r="O20" s="238">
        <v>1</v>
      </c>
      <c r="P20" s="220" t="s">
        <v>309</v>
      </c>
      <c r="Q20" s="235" t="str">
        <f t="shared" ref="Q20" si="6">IF(R20="Preventivo","Probabilidad",IF(R20="Detectivo","Probabilidad", IF(R20="Correctivo","Impacto")))</f>
        <v>Probabilidad</v>
      </c>
      <c r="R20" s="238" t="s">
        <v>278</v>
      </c>
      <c r="S20" s="238" t="s">
        <v>279</v>
      </c>
      <c r="T20" s="221">
        <f>VLOOKUP(R20&amp;S20,Hoja1!$Q$4:$R$9,2,0)</f>
        <v>0.45</v>
      </c>
      <c r="U20" s="238" t="s">
        <v>280</v>
      </c>
      <c r="V20" s="238" t="s">
        <v>281</v>
      </c>
      <c r="W20" s="238" t="s">
        <v>282</v>
      </c>
      <c r="X20" s="237">
        <f>IF(Q20="Probabilidad",($J$20*T20),IF(Q20="Impacto"," "))</f>
        <v>0.27</v>
      </c>
      <c r="Y20" s="237" t="str">
        <f>IF(Z20&lt;=20%,'Tabla probabilidad'!$B$5,IF(Z20&lt;=40%,'Tabla probabilidad'!$B$6,IF(Z20&lt;=60%,'Tabla probabilidad'!$B$7,IF(Z20&lt;=80%,'Tabla probabilidad'!$B$8,IF(Z20&lt;=100%,'Tabla probabilidad'!$B$9)))))</f>
        <v>Baja</v>
      </c>
      <c r="Z20" s="237">
        <f>IF(R20="Preventivo",(J20-(J20*T20)),IF(R20="Detectivo",(J20-(J20*T20)),IF(R20="Correctivo",(J20))))</f>
        <v>0.32999999999999996</v>
      </c>
      <c r="AA20" s="236" t="str">
        <f>IF(AB20&lt;=20%,'Tabla probabilidad'!$B$5,IF(AB20&lt;=40%,'Tabla probabilidad'!$B$6,IF(AB20&lt;=60%,'Tabla probabilidad'!$B$7,IF(AB20&lt;=80%,'Tabla probabilidad'!$B$8,IF(AB20&lt;=100%,'Tabla probabilidad'!$B$9)))))</f>
        <v>Baja</v>
      </c>
      <c r="AB20" s="236">
        <f>AVERAGE(Z20:Z20)</f>
        <v>0.32999999999999996</v>
      </c>
      <c r="AC20" s="237" t="str">
        <f t="shared" ref="AC20" si="7">IF(AD20&lt;=20%,"Leve",IF(AD20&lt;=40%,"Menor",IF(AD20&lt;=60%,"Moderado",IF(AD20&lt;=80%,"Mayor",IF(AD20&lt;=100%,"Catastrófico")))))</f>
        <v>Moderado</v>
      </c>
      <c r="AD20" s="237">
        <f>IF(Q20="Probabilidad",(($M$20-0)),IF(Q20="Impacto",($M$20-($M$20*T20))))</f>
        <v>0.6</v>
      </c>
      <c r="AE20" s="236" t="str">
        <f>IF(AF20&lt;=20%,"Leve",IF(AF20&lt;=40%,"Menor",IF(AF20&lt;=60%,"Moderado",IF(AF20&lt;=80%,"Mayor",IF(AF20&lt;=100%,"Catastrófico")))))</f>
        <v>Moderado</v>
      </c>
      <c r="AF20" s="236">
        <f>AVERAGE(AD20:AD20)</f>
        <v>0.6</v>
      </c>
      <c r="AG20" s="234" t="str">
        <f>VLOOKUP(AA20&amp;AE20,Hoja1!$B$4:$C$28,2,0)</f>
        <v>Moderado</v>
      </c>
      <c r="AH20" s="233" t="s">
        <v>297</v>
      </c>
      <c r="AI20" s="249"/>
      <c r="AJ20" s="249"/>
      <c r="AK20" s="249"/>
      <c r="AL20" s="249"/>
      <c r="AM20" s="249"/>
      <c r="AN20" s="234"/>
    </row>
    <row r="21" spans="1:40" ht="42.75" customHeight="1">
      <c r="A21" s="337">
        <v>4</v>
      </c>
      <c r="B21" s="341" t="s">
        <v>310</v>
      </c>
      <c r="C21" s="337" t="s">
        <v>311</v>
      </c>
      <c r="D21" s="345" t="s">
        <v>312</v>
      </c>
      <c r="E21" s="337" t="s">
        <v>313</v>
      </c>
      <c r="F21" s="337" t="s">
        <v>314</v>
      </c>
      <c r="G21" s="337" t="s">
        <v>315</v>
      </c>
      <c r="H21" s="337">
        <v>10</v>
      </c>
      <c r="I21" s="346" t="str">
        <f>IF(H21&lt;=2,'Tabla probabilidad'!$B$5,IF(H21&lt;=24,'Tabla probabilidad'!$B$6,IF(H21&lt;=500,'Tabla probabilidad'!$B$7,IF(H21&lt;=5000,'Tabla probabilidad'!$B$8,IF(H21&gt;5000,'Tabla probabilidad'!$B$9)))))</f>
        <v>Baja</v>
      </c>
      <c r="J21" s="336">
        <f>IF(H21&lt;=2,'Tabla probabilidad'!$D$5,IF(H21&lt;=24,'Tabla probabilidad'!$D$6,IF(H21&lt;=500,'Tabla probabilidad'!$D$7,IF(H21&lt;=5000,'Tabla probabilidad'!$D$8,IF(H21&gt;5000,'Tabla probabilidad'!$D$9)))))</f>
        <v>0.4</v>
      </c>
      <c r="K21" s="337" t="s">
        <v>316</v>
      </c>
      <c r="L21" s="337"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37"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37" t="str">
        <f>VLOOKUP((I21&amp;L21),Hoja1!$B$4:$C$28,2,0)</f>
        <v xml:space="preserve">Alto </v>
      </c>
      <c r="O21" s="235">
        <v>1</v>
      </c>
      <c r="P21" s="144" t="s">
        <v>317</v>
      </c>
      <c r="Q21" s="235" t="str">
        <f t="shared" ref="Q21:Q36" si="8">IF(R21="Preventivo","Probabilidad",IF(R21="Detectivo","Probabilidad", IF(R21="Correctivo","Impacto")))</f>
        <v>Probabilidad</v>
      </c>
      <c r="R21" s="235" t="s">
        <v>278</v>
      </c>
      <c r="S21" s="235" t="s">
        <v>279</v>
      </c>
      <c r="T21" s="237">
        <f>VLOOKUP(R21&amp;S21,Hoja1!$Q$4:$R$9,2,0)</f>
        <v>0.45</v>
      </c>
      <c r="U21" s="235" t="s">
        <v>280</v>
      </c>
      <c r="V21" s="235" t="s">
        <v>281</v>
      </c>
      <c r="W21" s="235" t="s">
        <v>282</v>
      </c>
      <c r="X21" s="237">
        <f>IF(Q21="Probabilidad",($J$21*T21),IF(Q21="Impacto"," "))</f>
        <v>0.18000000000000002</v>
      </c>
      <c r="Y21" s="237" t="str">
        <f>IF(Z21&lt;=20%,'Tabla probabilidad'!$B$5,IF(Z21&lt;=40%,'Tabla probabilidad'!$B$6,IF(Z21&lt;=60%,'Tabla probabilidad'!$B$7,IF(Z21&lt;=80%,'Tabla probabilidad'!$B$8,IF(Z21&lt;=100%,'Tabla probabilidad'!$B$9)))))</f>
        <v>Baja</v>
      </c>
      <c r="Z21" s="237">
        <f>IF(R21="Preventivo",(J21-(J21*T21)),IF(R21="Detectivo",(J21-(J21*T21)),IF(R21="Correctivo",(J21))))</f>
        <v>0.22</v>
      </c>
      <c r="AA21" s="339" t="str">
        <f>IF(AB21&lt;=20%,'Tabla probabilidad'!$B$5,IF(AB21&lt;=40%,'Tabla probabilidad'!$B$6,IF(AB21&lt;=60%,'Tabla probabilidad'!$B$7,IF(AB21&lt;=80%,'Tabla probabilidad'!$B$8,IF(AB21&lt;=100%,'Tabla probabilidad'!$B$9)))))</f>
        <v>Baja</v>
      </c>
      <c r="AB21" s="339">
        <f>AVERAGE(Z21:Z23)</f>
        <v>0.22</v>
      </c>
      <c r="AC21" s="237" t="str">
        <f t="shared" ref="AC21:AC36" si="9">IF(AD21&lt;=20%,"Leve",IF(AD21&lt;=40%,"Menor",IF(AD21&lt;=60%,"Moderado",IF(AD21&lt;=80%,"Mayor",IF(AD21&lt;=100%,"Catastrófico")))))</f>
        <v>Mayor</v>
      </c>
      <c r="AD21" s="237">
        <f>IF(Q21="Probabilidad",(($M$21-0)),IF(Q21="Impacto",($M$21-($M$21*T21))))</f>
        <v>0.8</v>
      </c>
      <c r="AE21" s="339" t="str">
        <f>IF(AF21&lt;=20%,"Leve",IF(AF21&lt;=40%,"Menor",IF(AF21&lt;=60%,"Moderado",IF(AF21&lt;=80%,"Mayor",IF(AF21&lt;=100%,"Catastrófico")))))</f>
        <v>Mayor</v>
      </c>
      <c r="AF21" s="339">
        <f>AVERAGE(AD21:AD23)</f>
        <v>0.8</v>
      </c>
      <c r="AG21" s="341" t="str">
        <f>VLOOKUP(AA21&amp;AE21,Hoja1!$B$4:$C$28,2,0)</f>
        <v xml:space="preserve">Alto </v>
      </c>
      <c r="AH21" s="341" t="s">
        <v>318</v>
      </c>
      <c r="AI21" s="343"/>
      <c r="AJ21" s="343"/>
      <c r="AK21" s="343"/>
      <c r="AL21" s="343"/>
      <c r="AM21" s="343"/>
      <c r="AN21" s="337"/>
    </row>
    <row r="22" spans="1:40" ht="47.25" customHeight="1">
      <c r="A22" s="337"/>
      <c r="B22" s="342"/>
      <c r="C22" s="337"/>
      <c r="D22" s="345"/>
      <c r="E22" s="337"/>
      <c r="F22" s="337"/>
      <c r="G22" s="337"/>
      <c r="H22" s="337"/>
      <c r="I22" s="346"/>
      <c r="J22" s="336"/>
      <c r="K22" s="337"/>
      <c r="L22" s="337"/>
      <c r="M22" s="337"/>
      <c r="N22" s="337"/>
      <c r="O22" s="235">
        <v>2</v>
      </c>
      <c r="P22" s="144" t="s">
        <v>319</v>
      </c>
      <c r="Q22" s="235" t="str">
        <f t="shared" ref="Q22" si="10">IF(R22="Preventivo","Probabilidad",IF(R22="Detectivo","Probabilidad", IF(R22="Correctivo","Impacto")))</f>
        <v>Probabilidad</v>
      </c>
      <c r="R22" s="235" t="s">
        <v>278</v>
      </c>
      <c r="S22" s="235" t="s">
        <v>279</v>
      </c>
      <c r="T22" s="237">
        <f>VLOOKUP(R22&amp;S22,Hoja1!$Q$4:$R$9,2,0)</f>
        <v>0.45</v>
      </c>
      <c r="U22" s="235" t="s">
        <v>280</v>
      </c>
      <c r="V22" s="235" t="s">
        <v>281</v>
      </c>
      <c r="W22" s="235" t="s">
        <v>282</v>
      </c>
      <c r="X22" s="237"/>
      <c r="Y22" s="237"/>
      <c r="Z22" s="237"/>
      <c r="AA22" s="340"/>
      <c r="AB22" s="340"/>
      <c r="AC22" s="237"/>
      <c r="AD22" s="237"/>
      <c r="AE22" s="340"/>
      <c r="AF22" s="340"/>
      <c r="AG22" s="342"/>
      <c r="AH22" s="342"/>
      <c r="AI22" s="344"/>
      <c r="AJ22" s="344"/>
      <c r="AK22" s="344"/>
      <c r="AL22" s="344"/>
      <c r="AM22" s="344"/>
      <c r="AN22" s="337"/>
    </row>
    <row r="23" spans="1:40">
      <c r="A23" s="337"/>
      <c r="B23" s="342"/>
      <c r="C23" s="337"/>
      <c r="D23" s="345"/>
      <c r="E23" s="337"/>
      <c r="F23" s="337"/>
      <c r="G23" s="337"/>
      <c r="H23" s="337"/>
      <c r="I23" s="346"/>
      <c r="J23" s="336"/>
      <c r="K23" s="337"/>
      <c r="L23" s="338"/>
      <c r="M23" s="338"/>
      <c r="N23" s="337"/>
      <c r="O23" s="235">
        <v>3</v>
      </c>
      <c r="P23" s="144" t="s">
        <v>320</v>
      </c>
      <c r="Q23" s="235" t="str">
        <f t="shared" si="8"/>
        <v>Probabilidad</v>
      </c>
      <c r="R23" s="235" t="s">
        <v>278</v>
      </c>
      <c r="S23" s="235" t="s">
        <v>279</v>
      </c>
      <c r="T23" s="237">
        <f>VLOOKUP(R23&amp;S23,Hoja1!$Q$4:$R$9,2,0)</f>
        <v>0.45</v>
      </c>
      <c r="U23" s="235" t="s">
        <v>280</v>
      </c>
      <c r="V23" s="235" t="s">
        <v>281</v>
      </c>
      <c r="W23" s="235" t="s">
        <v>282</v>
      </c>
      <c r="X23" s="237">
        <f t="shared" ref="X23" si="11">IF(Q23="Probabilidad",($J$21*T23),IF(Q23="Impacto"," "))</f>
        <v>0.18000000000000002</v>
      </c>
      <c r="Y23" s="237" t="str">
        <f>IF(Z23&lt;=20%,'Tabla probabilidad'!$B$5,IF(Z23&lt;=40%,'Tabla probabilidad'!$B$6,IF(Z23&lt;=60%,'Tabla probabilidad'!$B$7,IF(Z23&lt;=80%,'Tabla probabilidad'!$B$8,IF(Z23&lt;=100%,'Tabla probabilidad'!$B$9)))))</f>
        <v>Baja</v>
      </c>
      <c r="Z23" s="237">
        <f>IF(R23="Preventivo",(J21-(J21*T23)),IF(R23="Detectivo",(J21-(J21*T23)),IF(R23="Correctivo",(J21))))</f>
        <v>0.22</v>
      </c>
      <c r="AA23" s="340"/>
      <c r="AB23" s="340"/>
      <c r="AC23" s="237" t="str">
        <f t="shared" si="9"/>
        <v>Mayor</v>
      </c>
      <c r="AD23" s="237">
        <f t="shared" ref="AD23" si="12">IF(Q23="Probabilidad",(($M$21-0)),IF(Q23="Impacto",($M$21-($M$21*T23))))</f>
        <v>0.8</v>
      </c>
      <c r="AE23" s="340"/>
      <c r="AF23" s="340"/>
      <c r="AG23" s="342"/>
      <c r="AH23" s="342"/>
      <c r="AI23" s="344"/>
      <c r="AJ23" s="344"/>
      <c r="AK23" s="344"/>
      <c r="AL23" s="344"/>
      <c r="AM23" s="344"/>
      <c r="AN23" s="337"/>
    </row>
    <row r="24" spans="1:40" ht="90">
      <c r="A24" s="337">
        <v>5</v>
      </c>
      <c r="B24" s="341" t="s">
        <v>321</v>
      </c>
      <c r="C24" s="337" t="s">
        <v>290</v>
      </c>
      <c r="D24" s="345" t="s">
        <v>322</v>
      </c>
      <c r="E24" s="337" t="s">
        <v>323</v>
      </c>
      <c r="F24" s="337" t="s">
        <v>324</v>
      </c>
      <c r="G24" s="337" t="s">
        <v>325</v>
      </c>
      <c r="H24" s="337">
        <v>12</v>
      </c>
      <c r="I24" s="346" t="str">
        <f>IF(H24&lt;=2,'Tabla probabilidad'!$B$5,IF(H24&lt;=24,'Tabla probabilidad'!$B$6,IF(H24&lt;=500,'Tabla probabilidad'!$B$7,IF(H24&lt;=5000,'Tabla probabilidad'!$B$8,IF(H24&gt;5000,'Tabla probabilidad'!$B$9)))))</f>
        <v>Baja</v>
      </c>
      <c r="J24" s="336">
        <f>IF(H24&lt;=2,'Tabla probabilidad'!$D$5,IF(H24&lt;=24,'Tabla probabilidad'!$D$6,IF(H24&lt;=500,'Tabla probabilidad'!$D$7,IF(H24&lt;=5000,'Tabla probabilidad'!$D$8,IF(H24&gt;5000,'Tabla probabilidad'!$D$9)))))</f>
        <v>0.4</v>
      </c>
      <c r="K24" s="337" t="s">
        <v>316</v>
      </c>
      <c r="L24" s="337"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37"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37" t="str">
        <f>VLOOKUP((I24&amp;L24),Hoja1!$B$4:$C$28,2,0)</f>
        <v xml:space="preserve">Alto </v>
      </c>
      <c r="O24" s="235">
        <v>1</v>
      </c>
      <c r="P24" s="144" t="s">
        <v>326</v>
      </c>
      <c r="Q24" s="235" t="str">
        <f t="shared" si="8"/>
        <v>Probabilidad</v>
      </c>
      <c r="R24" s="235" t="s">
        <v>278</v>
      </c>
      <c r="S24" s="235" t="s">
        <v>279</v>
      </c>
      <c r="T24" s="237">
        <f>VLOOKUP(R24&amp;S24,Hoja1!$Q$4:$R$9,2,0)</f>
        <v>0.45</v>
      </c>
      <c r="U24" s="235" t="s">
        <v>280</v>
      </c>
      <c r="V24" s="235" t="s">
        <v>281</v>
      </c>
      <c r="W24" s="235" t="s">
        <v>282</v>
      </c>
      <c r="X24" s="237">
        <f>IF(Q24="Probabilidad",($J$24*T24),IF(Q24="Impacto"," "))</f>
        <v>0.18000000000000002</v>
      </c>
      <c r="Y24" s="237" t="str">
        <f>IF(Z24&lt;=20%,'Tabla probabilidad'!$B$5,IF(Z24&lt;=40%,'Tabla probabilidad'!$B$6,IF(Z24&lt;=60%,'Tabla probabilidad'!$B$7,IF(Z24&lt;=80%,'Tabla probabilidad'!$B$8,IF(Z24&lt;=100%,'Tabla probabilidad'!$B$9)))))</f>
        <v>Baja</v>
      </c>
      <c r="Z24" s="237">
        <f>IF(R24="Preventivo",(J24-(J24*T24)),IF(R24="Detectivo",(J24-(J24*T24)),IF(R24="Correctivo",(J24))))</f>
        <v>0.22</v>
      </c>
      <c r="AA24" s="339" t="str">
        <f>IF(AB24&lt;=20%,'Tabla probabilidad'!$B$5,IF(AB24&lt;=40%,'Tabla probabilidad'!$B$6,IF(AB24&lt;=60%,'Tabla probabilidad'!$B$7,IF(AB24&lt;=80%,'Tabla probabilidad'!$B$8,IF(AB24&lt;=100%,'Tabla probabilidad'!$B$9)))))</f>
        <v>Baja</v>
      </c>
      <c r="AB24" s="339">
        <f>AVERAGE(Z24:Z26)</f>
        <v>0.22</v>
      </c>
      <c r="AC24" s="237" t="str">
        <f t="shared" si="9"/>
        <v>Mayor</v>
      </c>
      <c r="AD24" s="237">
        <f>IF(Q24="Probabilidad",(($M$24-0)),IF(Q24="Impacto",($M$24-($M$24*T24))))</f>
        <v>0.8</v>
      </c>
      <c r="AE24" s="339" t="str">
        <f>IF(AF24&lt;=20%,"Leve",IF(AF24&lt;=40%,"Menor",IF(AF24&lt;=60%,"Moderado",IF(AF24&lt;=80%,"Mayor",IF(AF24&lt;=100%,"Catastrófico")))))</f>
        <v>Mayor</v>
      </c>
      <c r="AF24" s="339">
        <f>AVERAGE(AD24:AD26)</f>
        <v>0.8</v>
      </c>
      <c r="AG24" s="341" t="str">
        <f>VLOOKUP(AA24&amp;AE24,Hoja1!$B$4:$C$28,2,0)</f>
        <v xml:space="preserve">Alto </v>
      </c>
      <c r="AH24" s="341" t="s">
        <v>297</v>
      </c>
      <c r="AI24" s="343"/>
      <c r="AJ24" s="343"/>
      <c r="AK24" s="343"/>
      <c r="AL24" s="343"/>
      <c r="AM24" s="343"/>
      <c r="AN24" s="337"/>
    </row>
    <row r="25" spans="1:40" ht="45">
      <c r="A25" s="337"/>
      <c r="B25" s="342"/>
      <c r="C25" s="337"/>
      <c r="D25" s="345"/>
      <c r="E25" s="337"/>
      <c r="F25" s="337"/>
      <c r="G25" s="337"/>
      <c r="H25" s="337"/>
      <c r="I25" s="346"/>
      <c r="J25" s="336"/>
      <c r="K25" s="337"/>
      <c r="L25" s="337"/>
      <c r="M25" s="337"/>
      <c r="N25" s="337"/>
      <c r="O25" s="235">
        <v>2</v>
      </c>
      <c r="P25" s="144" t="s">
        <v>327</v>
      </c>
      <c r="Q25" s="235" t="str">
        <f t="shared" si="8"/>
        <v>Probabilidad</v>
      </c>
      <c r="R25" s="235" t="s">
        <v>278</v>
      </c>
      <c r="S25" s="235" t="s">
        <v>279</v>
      </c>
      <c r="T25" s="237">
        <f>VLOOKUP(R25&amp;S25,Hoja1!$Q$4:$R$9,2,0)</f>
        <v>0.45</v>
      </c>
      <c r="U25" s="235" t="s">
        <v>280</v>
      </c>
      <c r="V25" s="235" t="s">
        <v>281</v>
      </c>
      <c r="W25" s="235" t="s">
        <v>282</v>
      </c>
      <c r="X25" s="237"/>
      <c r="Y25" s="237"/>
      <c r="Z25" s="237"/>
      <c r="AA25" s="340"/>
      <c r="AB25" s="340"/>
      <c r="AC25" s="237"/>
      <c r="AD25" s="237"/>
      <c r="AE25" s="340"/>
      <c r="AF25" s="340"/>
      <c r="AG25" s="342"/>
      <c r="AH25" s="342"/>
      <c r="AI25" s="344"/>
      <c r="AJ25" s="344"/>
      <c r="AK25" s="344"/>
      <c r="AL25" s="344"/>
      <c r="AM25" s="344"/>
      <c r="AN25" s="337"/>
    </row>
    <row r="26" spans="1:40" ht="60">
      <c r="A26" s="337"/>
      <c r="B26" s="342"/>
      <c r="C26" s="337"/>
      <c r="D26" s="345"/>
      <c r="E26" s="337"/>
      <c r="F26" s="337"/>
      <c r="G26" s="337"/>
      <c r="H26" s="337"/>
      <c r="I26" s="346"/>
      <c r="J26" s="336"/>
      <c r="K26" s="337"/>
      <c r="L26" s="338"/>
      <c r="M26" s="338"/>
      <c r="N26" s="337"/>
      <c r="O26" s="235">
        <v>3</v>
      </c>
      <c r="P26" s="144" t="s">
        <v>328</v>
      </c>
      <c r="Q26" s="235" t="str">
        <f t="shared" si="8"/>
        <v>Probabilidad</v>
      </c>
      <c r="R26" s="235" t="s">
        <v>278</v>
      </c>
      <c r="S26" s="235" t="s">
        <v>279</v>
      </c>
      <c r="T26" s="237">
        <f>VLOOKUP(R26&amp;S26,Hoja1!$Q$4:$R$9,2,0)</f>
        <v>0.45</v>
      </c>
      <c r="U26" s="235" t="s">
        <v>280</v>
      </c>
      <c r="V26" s="235" t="s">
        <v>281</v>
      </c>
      <c r="W26" s="235" t="s">
        <v>282</v>
      </c>
      <c r="X26" s="237">
        <f t="shared" ref="X26" si="13">IF(Q26="Probabilidad",($J$24*T26),IF(Q26="Impacto"," "))</f>
        <v>0.18000000000000002</v>
      </c>
      <c r="Y26" s="237" t="str">
        <f>IF(Z26&lt;=20%,'Tabla probabilidad'!$B$5,IF(Z26&lt;=40%,'Tabla probabilidad'!$B$6,IF(Z26&lt;=60%,'Tabla probabilidad'!$B$7,IF(Z26&lt;=80%,'Tabla probabilidad'!$B$8,IF(Z26&lt;=100%,'Tabla probabilidad'!$B$9)))))</f>
        <v>Baja</v>
      </c>
      <c r="Z26" s="237">
        <f>IF(R26="Preventivo",(J24-(J24*T26)),IF(R26="Detectivo",(J24-(J24*T26)),IF(R26="Correctivo",(J24))))</f>
        <v>0.22</v>
      </c>
      <c r="AA26" s="340"/>
      <c r="AB26" s="340"/>
      <c r="AC26" s="237" t="str">
        <f t="shared" si="9"/>
        <v>Mayor</v>
      </c>
      <c r="AD26" s="237">
        <f t="shared" ref="AD26" si="14">IF(Q26="Probabilidad",(($M$24-0)),IF(Q26="Impacto",($M$24-($M$24*T26))))</f>
        <v>0.8</v>
      </c>
      <c r="AE26" s="340"/>
      <c r="AF26" s="340"/>
      <c r="AG26" s="342"/>
      <c r="AH26" s="342"/>
      <c r="AI26" s="344"/>
      <c r="AJ26" s="344"/>
      <c r="AK26" s="344"/>
      <c r="AL26" s="344"/>
      <c r="AM26" s="344"/>
      <c r="AN26" s="337"/>
    </row>
    <row r="27" spans="1:40" ht="45">
      <c r="A27" s="337">
        <v>6</v>
      </c>
      <c r="B27" s="341" t="s">
        <v>329</v>
      </c>
      <c r="C27" s="337" t="s">
        <v>311</v>
      </c>
      <c r="D27" s="345" t="s">
        <v>330</v>
      </c>
      <c r="E27" s="337" t="s">
        <v>331</v>
      </c>
      <c r="F27" s="337" t="s">
        <v>332</v>
      </c>
      <c r="G27" s="337" t="s">
        <v>315</v>
      </c>
      <c r="H27" s="337">
        <v>6</v>
      </c>
      <c r="I27" s="346" t="str">
        <f>IF(H27&lt;=2,'Tabla probabilidad'!$B$5,IF(H27&lt;=24,'Tabla probabilidad'!$B$6,IF(H27&lt;=500,'Tabla probabilidad'!$B$7,IF(H27&lt;=5000,'Tabla probabilidad'!$B$8,IF(H27&gt;5000,'Tabla probabilidad'!$B$9)))))</f>
        <v>Baja</v>
      </c>
      <c r="J27" s="336">
        <f>IF(H27&lt;=2,'Tabla probabilidad'!$D$5,IF(H27&lt;=24,'Tabla probabilidad'!$D$6,IF(H27&lt;=500,'Tabla probabilidad'!$D$7,IF(H27&lt;=5000,'Tabla probabilidad'!$D$8,IF(H27&gt;5000,'Tabla probabilidad'!$D$9)))))</f>
        <v>0.4</v>
      </c>
      <c r="K27" s="337" t="s">
        <v>333</v>
      </c>
      <c r="L27" s="337"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Menor</v>
      </c>
      <c r="M27" s="337"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40%</v>
      </c>
      <c r="N27" s="337" t="str">
        <f>VLOOKUP((I27&amp;L27),Hoja1!$B$4:$C$28,2,0)</f>
        <v>Moderado</v>
      </c>
      <c r="O27" s="235">
        <v>1</v>
      </c>
      <c r="P27" s="144" t="s">
        <v>334</v>
      </c>
      <c r="Q27" s="235" t="str">
        <f t="shared" si="8"/>
        <v>Probabilidad</v>
      </c>
      <c r="R27" s="235" t="s">
        <v>278</v>
      </c>
      <c r="S27" s="235" t="s">
        <v>279</v>
      </c>
      <c r="T27" s="237">
        <f>VLOOKUP(R27&amp;S27,Hoja1!$Q$4:$R$9,2,0)</f>
        <v>0.45</v>
      </c>
      <c r="U27" s="235" t="s">
        <v>280</v>
      </c>
      <c r="V27" s="235" t="s">
        <v>281</v>
      </c>
      <c r="W27" s="235" t="s">
        <v>282</v>
      </c>
      <c r="X27" s="237">
        <f t="shared" ref="X27:X32" si="15">IF(Q27="Probabilidad",($J$36*T27),IF(Q27="Impacto"," "))</f>
        <v>0.18000000000000002</v>
      </c>
      <c r="Y27" s="237" t="str">
        <f>IF(Z27&lt;=20%,'Tabla probabilidad'!$B$5,IF(Z27&lt;=40%,'Tabla probabilidad'!$B$6,IF(Z27&lt;=60%,'Tabla probabilidad'!$B$7,IF(Z27&lt;=80%,'Tabla probabilidad'!$B$8,IF(Z27&lt;=100%,'Tabla probabilidad'!$B$9)))))</f>
        <v>Baja</v>
      </c>
      <c r="Z27" s="237">
        <f>IF(R27="Preventivo",(J27-(J27*T27)),IF(R27="Detectivo",(J27-(J27*T27)),IF(R27="Correctivo",(J27))))</f>
        <v>0.22</v>
      </c>
      <c r="AA27" s="339" t="str">
        <f>IF(AB27&lt;=20%,'Tabla probabilidad'!$B$5,IF(AB27&lt;=40%,'Tabla probabilidad'!$B$6,IF(AB27&lt;=60%,'Tabla probabilidad'!$B$7,IF(AB27&lt;=80%,'Tabla probabilidad'!$B$8,IF(AB27&lt;=100%,'Tabla probabilidad'!$B$9)))))</f>
        <v>Baja</v>
      </c>
      <c r="AB27" s="339">
        <f>AVERAGE(Z27:Z29)</f>
        <v>0.23333333333333331</v>
      </c>
      <c r="AC27" s="237" t="str">
        <f t="shared" si="9"/>
        <v>Moderado</v>
      </c>
      <c r="AD27" s="237">
        <f t="shared" ref="AD27:AD32" si="16">IF(Q27="Probabilidad",(($M$36-0)),IF(Q27="Impacto",($M$36-($M$36*T27))))</f>
        <v>0.6</v>
      </c>
      <c r="AE27" s="339" t="str">
        <f>IF(AF27&lt;=20%,"Leve",IF(AF27&lt;=40%,"Menor",IF(AF27&lt;=60%,"Moderado",IF(AF27&lt;=80%,"Mayor",IF(AF27&lt;=100%,"Catastrófico")))))</f>
        <v>Moderado</v>
      </c>
      <c r="AF27" s="339">
        <f>AVERAGE(AD27:AD29)</f>
        <v>0.6</v>
      </c>
      <c r="AG27" s="341" t="str">
        <f>VLOOKUP(AA27&amp;AE27,Hoja1!$B$4:$C$28,2,0)</f>
        <v>Moderado</v>
      </c>
      <c r="AH27" s="341" t="s">
        <v>318</v>
      </c>
      <c r="AI27" s="343"/>
      <c r="AJ27" s="343"/>
      <c r="AK27" s="343"/>
      <c r="AL27" s="343"/>
      <c r="AM27" s="343"/>
      <c r="AN27" s="337"/>
    </row>
    <row r="28" spans="1:40" ht="60">
      <c r="A28" s="337"/>
      <c r="B28" s="342"/>
      <c r="C28" s="337"/>
      <c r="D28" s="345"/>
      <c r="E28" s="337"/>
      <c r="F28" s="337"/>
      <c r="G28" s="337"/>
      <c r="H28" s="337"/>
      <c r="I28" s="346"/>
      <c r="J28" s="336"/>
      <c r="K28" s="337"/>
      <c r="L28" s="338"/>
      <c r="M28" s="338"/>
      <c r="N28" s="337"/>
      <c r="O28" s="235">
        <v>2</v>
      </c>
      <c r="P28" s="144" t="s">
        <v>335</v>
      </c>
      <c r="Q28" s="235" t="str">
        <f t="shared" si="8"/>
        <v>Probabilidad</v>
      </c>
      <c r="R28" s="235" t="s">
        <v>287</v>
      </c>
      <c r="S28" s="235" t="s">
        <v>279</v>
      </c>
      <c r="T28" s="237">
        <f>VLOOKUP(R28&amp;S28,Hoja1!$Q$4:$R$9,2,0)</f>
        <v>0.35</v>
      </c>
      <c r="U28" s="235" t="s">
        <v>280</v>
      </c>
      <c r="V28" s="235" t="s">
        <v>336</v>
      </c>
      <c r="W28" s="235" t="s">
        <v>282</v>
      </c>
      <c r="X28" s="237">
        <f t="shared" si="15"/>
        <v>0.13999999999999999</v>
      </c>
      <c r="Y28" s="237" t="str">
        <f>IF(Z28&lt;=20%,'Tabla probabilidad'!$B$5,IF(Z28&lt;=40%,'Tabla probabilidad'!$B$6,IF(Z28&lt;=60%,'Tabla probabilidad'!$B$7,IF(Z28&lt;=80%,'Tabla probabilidad'!$B$8,IF(Z28&lt;=100%,'Tabla probabilidad'!$B$9)))))</f>
        <v>Baja</v>
      </c>
      <c r="Z28" s="237">
        <f>IF(R28="Preventivo",(J27-(J27*T28)),IF(R28="Detectivo",(J27-(J27*T28)),IF(R28="Correctivo",(J27))))</f>
        <v>0.26</v>
      </c>
      <c r="AA28" s="340"/>
      <c r="AB28" s="340"/>
      <c r="AC28" s="237" t="str">
        <f t="shared" si="9"/>
        <v>Moderado</v>
      </c>
      <c r="AD28" s="237">
        <f t="shared" si="16"/>
        <v>0.6</v>
      </c>
      <c r="AE28" s="340"/>
      <c r="AF28" s="340"/>
      <c r="AG28" s="342"/>
      <c r="AH28" s="342"/>
      <c r="AI28" s="344"/>
      <c r="AJ28" s="344"/>
      <c r="AK28" s="344"/>
      <c r="AL28" s="344"/>
      <c r="AM28" s="344"/>
      <c r="AN28" s="337"/>
    </row>
    <row r="29" spans="1:40" ht="45">
      <c r="A29" s="337"/>
      <c r="B29" s="342"/>
      <c r="C29" s="337"/>
      <c r="D29" s="345"/>
      <c r="E29" s="337"/>
      <c r="F29" s="337"/>
      <c r="G29" s="337"/>
      <c r="H29" s="337"/>
      <c r="I29" s="346"/>
      <c r="J29" s="336"/>
      <c r="K29" s="337"/>
      <c r="L29" s="338"/>
      <c r="M29" s="338"/>
      <c r="N29" s="337"/>
      <c r="O29" s="235">
        <v>3</v>
      </c>
      <c r="P29" s="144" t="s">
        <v>337</v>
      </c>
      <c r="Q29" s="235" t="str">
        <f t="shared" si="8"/>
        <v>Probabilidad</v>
      </c>
      <c r="R29" s="235" t="s">
        <v>278</v>
      </c>
      <c r="S29" s="235" t="s">
        <v>279</v>
      </c>
      <c r="T29" s="237">
        <f>VLOOKUP(R29&amp;S29,Hoja1!$Q$4:$R$9,2,0)</f>
        <v>0.45</v>
      </c>
      <c r="U29" s="235" t="s">
        <v>280</v>
      </c>
      <c r="V29" s="235" t="s">
        <v>281</v>
      </c>
      <c r="W29" s="235" t="s">
        <v>282</v>
      </c>
      <c r="X29" s="237">
        <f t="shared" si="15"/>
        <v>0.18000000000000002</v>
      </c>
      <c r="Y29" s="237" t="str">
        <f>IF(Z29&lt;=20%,'Tabla probabilidad'!$B$5,IF(Z29&lt;=40%,'Tabla probabilidad'!$B$6,IF(Z29&lt;=60%,'Tabla probabilidad'!$B$7,IF(Z29&lt;=80%,'Tabla probabilidad'!$B$8,IF(Z29&lt;=100%,'Tabla probabilidad'!$B$9)))))</f>
        <v>Baja</v>
      </c>
      <c r="Z29" s="237">
        <f>IF(R29="Preventivo",(J27-(J27*T29)),IF(R29="Detectivo",(J27-(J27*T29)),IF(R29="Correctivo",(J27))))</f>
        <v>0.22</v>
      </c>
      <c r="AA29" s="340"/>
      <c r="AB29" s="340"/>
      <c r="AC29" s="237" t="str">
        <f t="shared" si="9"/>
        <v>Moderado</v>
      </c>
      <c r="AD29" s="237">
        <f t="shared" si="16"/>
        <v>0.6</v>
      </c>
      <c r="AE29" s="340"/>
      <c r="AF29" s="340"/>
      <c r="AG29" s="342"/>
      <c r="AH29" s="342"/>
      <c r="AI29" s="344"/>
      <c r="AJ29" s="344"/>
      <c r="AK29" s="344"/>
      <c r="AL29" s="344"/>
      <c r="AM29" s="344"/>
      <c r="AN29" s="337"/>
    </row>
    <row r="30" spans="1:40" ht="45">
      <c r="A30" s="337">
        <v>7</v>
      </c>
      <c r="B30" s="341" t="s">
        <v>338</v>
      </c>
      <c r="C30" s="337" t="s">
        <v>311</v>
      </c>
      <c r="D30" s="345" t="s">
        <v>339</v>
      </c>
      <c r="E30" s="337" t="s">
        <v>340</v>
      </c>
      <c r="F30" s="337" t="s">
        <v>341</v>
      </c>
      <c r="G30" s="337" t="s">
        <v>315</v>
      </c>
      <c r="H30" s="337">
        <v>5</v>
      </c>
      <c r="I30" s="346" t="str">
        <f>IF(H30&lt;=2,'Tabla probabilidad'!$B$5,IF(H30&lt;=24,'Tabla probabilidad'!$B$6,IF(H30&lt;=500,'Tabla probabilidad'!$B$7,IF(H30&lt;=5000,'Tabla probabilidad'!$B$8,IF(H30&gt;5000,'Tabla probabilidad'!$B$9)))))</f>
        <v>Baja</v>
      </c>
      <c r="J30" s="336">
        <f>IF(H30&lt;=2,'Tabla probabilidad'!$D$5,IF(H30&lt;=24,'Tabla probabilidad'!$D$6,IF(H30&lt;=500,'Tabla probabilidad'!$D$7,IF(H30&lt;=5000,'Tabla probabilidad'!$D$8,IF(H30&gt;5000,'Tabla probabilidad'!$D$9)))))</f>
        <v>0.4</v>
      </c>
      <c r="K30" s="337" t="s">
        <v>342</v>
      </c>
      <c r="L30" s="33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Catastrófico</v>
      </c>
      <c r="M30" s="33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100%</v>
      </c>
      <c r="N30" s="337" t="str">
        <f>VLOOKUP((I30&amp;L30),Hoja1!$B$4:$C$28,2,0)</f>
        <v>Extremo</v>
      </c>
      <c r="O30" s="235">
        <v>1</v>
      </c>
      <c r="P30" s="144" t="s">
        <v>343</v>
      </c>
      <c r="Q30" s="235" t="str">
        <f t="shared" ref="Q30:Q32" si="17">IF(R30="Preventivo","Probabilidad",IF(R30="Detectivo","Probabilidad", IF(R30="Correctivo","Impacto")))</f>
        <v>Probabilidad</v>
      </c>
      <c r="R30" s="235" t="s">
        <v>278</v>
      </c>
      <c r="S30" s="235" t="s">
        <v>279</v>
      </c>
      <c r="T30" s="237">
        <f>VLOOKUP(R30&amp;S30,Hoja1!$Q$4:$R$9,2,0)</f>
        <v>0.45</v>
      </c>
      <c r="U30" s="235" t="s">
        <v>280</v>
      </c>
      <c r="V30" s="235" t="s">
        <v>281</v>
      </c>
      <c r="W30" s="235" t="s">
        <v>282</v>
      </c>
      <c r="X30" s="237">
        <f t="shared" si="15"/>
        <v>0.18000000000000002</v>
      </c>
      <c r="Y30" s="237" t="str">
        <f>IF(Z30&lt;=20%,'Tabla probabilidad'!$B$5,IF(Z30&lt;=40%,'Tabla probabilidad'!$B$6,IF(Z30&lt;=60%,'Tabla probabilidad'!$B$7,IF(Z30&lt;=80%,'Tabla probabilidad'!$B$8,IF(Z30&lt;=100%,'Tabla probabilidad'!$B$9)))))</f>
        <v>Baja</v>
      </c>
      <c r="Z30" s="237">
        <f>IF(R30="Preventivo",(J30-(J30*T30)),IF(R30="Detectivo",(J30-(J30*T30)),IF(R30="Correctivo",(J30))))</f>
        <v>0.22</v>
      </c>
      <c r="AA30" s="339" t="str">
        <f>IF(AB30&lt;=20%,'Tabla probabilidad'!$B$5,IF(AB30&lt;=40%,'Tabla probabilidad'!$B$6,IF(AB30&lt;=60%,'Tabla probabilidad'!$B$7,IF(AB30&lt;=80%,'Tabla probabilidad'!$B$8,IF(AB30&lt;=100%,'Tabla probabilidad'!$B$9)))))</f>
        <v>Baja</v>
      </c>
      <c r="AB30" s="339">
        <f>AVERAGE(Z30:Z32)</f>
        <v>0.22</v>
      </c>
      <c r="AC30" s="237" t="str">
        <f t="shared" ref="AC30:AC32" si="18">IF(AD30&lt;=20%,"Leve",IF(AD30&lt;=40%,"Menor",IF(AD30&lt;=60%,"Moderado",IF(AD30&lt;=80%,"Mayor",IF(AD30&lt;=100%,"Catastrófico")))))</f>
        <v>Moderado</v>
      </c>
      <c r="AD30" s="237">
        <f t="shared" si="16"/>
        <v>0.6</v>
      </c>
      <c r="AE30" s="339" t="str">
        <f>IF(AF30&lt;=20%,"Leve",IF(AF30&lt;=40%,"Menor",IF(AF30&lt;=60%,"Moderado",IF(AF30&lt;=80%,"Mayor",IF(AF30&lt;=100%,"Catastrófico")))))</f>
        <v>Moderado</v>
      </c>
      <c r="AF30" s="339">
        <f>AVERAGE(AD30:AD32)</f>
        <v>0.6</v>
      </c>
      <c r="AG30" s="341" t="str">
        <f>VLOOKUP(AA30&amp;AE30,Hoja1!$B$4:$C$28,2,0)</f>
        <v>Moderado</v>
      </c>
      <c r="AH30" s="341" t="s">
        <v>318</v>
      </c>
      <c r="AI30" s="343"/>
      <c r="AJ30" s="343"/>
      <c r="AK30" s="343"/>
      <c r="AL30" s="343"/>
      <c r="AM30" s="343"/>
      <c r="AN30" s="337"/>
    </row>
    <row r="31" spans="1:40" ht="45">
      <c r="A31" s="337"/>
      <c r="B31" s="342"/>
      <c r="C31" s="337"/>
      <c r="D31" s="345"/>
      <c r="E31" s="337"/>
      <c r="F31" s="337"/>
      <c r="G31" s="337"/>
      <c r="H31" s="337"/>
      <c r="I31" s="346"/>
      <c r="J31" s="336"/>
      <c r="K31" s="337"/>
      <c r="L31" s="338"/>
      <c r="M31" s="338"/>
      <c r="N31" s="337"/>
      <c r="O31" s="235">
        <v>2</v>
      </c>
      <c r="P31" s="144" t="s">
        <v>344</v>
      </c>
      <c r="Q31" s="235" t="str">
        <f t="shared" si="17"/>
        <v>Probabilidad</v>
      </c>
      <c r="R31" s="235" t="s">
        <v>278</v>
      </c>
      <c r="S31" s="235" t="s">
        <v>279</v>
      </c>
      <c r="T31" s="237">
        <f>VLOOKUP(R31&amp;S31,Hoja1!$Q$4:$R$9,2,0)</f>
        <v>0.45</v>
      </c>
      <c r="U31" s="235" t="s">
        <v>280</v>
      </c>
      <c r="V31" s="235" t="s">
        <v>336</v>
      </c>
      <c r="W31" s="235" t="s">
        <v>282</v>
      </c>
      <c r="X31" s="237">
        <f t="shared" si="15"/>
        <v>0.18000000000000002</v>
      </c>
      <c r="Y31" s="237" t="str">
        <f>IF(Z31&lt;=20%,'Tabla probabilidad'!$B$5,IF(Z31&lt;=40%,'Tabla probabilidad'!$B$6,IF(Z31&lt;=60%,'Tabla probabilidad'!$B$7,IF(Z31&lt;=80%,'Tabla probabilidad'!$B$8,IF(Z31&lt;=100%,'Tabla probabilidad'!$B$9)))))</f>
        <v>Baja</v>
      </c>
      <c r="Z31" s="237">
        <f>IF(R31="Preventivo",(J30-(J30*T31)),IF(R31="Detectivo",(J30-(J30*T31)),IF(R31="Correctivo",(J30))))</f>
        <v>0.22</v>
      </c>
      <c r="AA31" s="340"/>
      <c r="AB31" s="340"/>
      <c r="AC31" s="237" t="str">
        <f t="shared" si="18"/>
        <v>Moderado</v>
      </c>
      <c r="AD31" s="237">
        <f t="shared" si="16"/>
        <v>0.6</v>
      </c>
      <c r="AE31" s="340"/>
      <c r="AF31" s="340"/>
      <c r="AG31" s="342"/>
      <c r="AH31" s="342"/>
      <c r="AI31" s="344"/>
      <c r="AJ31" s="344"/>
      <c r="AK31" s="344"/>
      <c r="AL31" s="344"/>
      <c r="AM31" s="344"/>
      <c r="AN31" s="337"/>
    </row>
    <row r="32" spans="1:40" ht="45">
      <c r="A32" s="337"/>
      <c r="B32" s="342"/>
      <c r="C32" s="337"/>
      <c r="D32" s="345"/>
      <c r="E32" s="337"/>
      <c r="F32" s="337"/>
      <c r="G32" s="337"/>
      <c r="H32" s="337"/>
      <c r="I32" s="346"/>
      <c r="J32" s="336"/>
      <c r="K32" s="337"/>
      <c r="L32" s="338"/>
      <c r="M32" s="338"/>
      <c r="N32" s="337"/>
      <c r="O32" s="235">
        <v>3</v>
      </c>
      <c r="P32" s="144" t="s">
        <v>345</v>
      </c>
      <c r="Q32" s="235" t="str">
        <f t="shared" si="17"/>
        <v>Probabilidad</v>
      </c>
      <c r="R32" s="235" t="s">
        <v>278</v>
      </c>
      <c r="S32" s="235" t="s">
        <v>279</v>
      </c>
      <c r="T32" s="237">
        <f>VLOOKUP(R32&amp;S32,Hoja1!$Q$4:$R$9,2,0)</f>
        <v>0.45</v>
      </c>
      <c r="U32" s="235" t="s">
        <v>280</v>
      </c>
      <c r="V32" s="235" t="s">
        <v>336</v>
      </c>
      <c r="W32" s="235" t="s">
        <v>282</v>
      </c>
      <c r="X32" s="237">
        <f t="shared" si="15"/>
        <v>0.18000000000000002</v>
      </c>
      <c r="Y32" s="237" t="str">
        <f>IF(Z32&lt;=20%,'Tabla probabilidad'!$B$5,IF(Z32&lt;=40%,'Tabla probabilidad'!$B$6,IF(Z32&lt;=60%,'Tabla probabilidad'!$B$7,IF(Z32&lt;=80%,'Tabla probabilidad'!$B$8,IF(Z32&lt;=100%,'Tabla probabilidad'!$B$9)))))</f>
        <v>Baja</v>
      </c>
      <c r="Z32" s="237">
        <f>IF(R32="Preventivo",(J30-(J30*T32)),IF(R32="Detectivo",(J30-(J30*T32)),IF(R32="Correctivo",(J30))))</f>
        <v>0.22</v>
      </c>
      <c r="AA32" s="340"/>
      <c r="AB32" s="340"/>
      <c r="AC32" s="237" t="str">
        <f t="shared" si="18"/>
        <v>Moderado</v>
      </c>
      <c r="AD32" s="237">
        <f t="shared" si="16"/>
        <v>0.6</v>
      </c>
      <c r="AE32" s="340"/>
      <c r="AF32" s="340"/>
      <c r="AG32" s="342"/>
      <c r="AH32" s="342"/>
      <c r="AI32" s="344"/>
      <c r="AJ32" s="344"/>
      <c r="AK32" s="344"/>
      <c r="AL32" s="344"/>
      <c r="AM32" s="344"/>
      <c r="AN32" s="337"/>
    </row>
    <row r="33" spans="1:298" ht="105">
      <c r="A33" s="234">
        <v>8</v>
      </c>
      <c r="B33" s="234" t="s">
        <v>346</v>
      </c>
      <c r="C33" s="234" t="s">
        <v>290</v>
      </c>
      <c r="D33" s="257" t="s">
        <v>347</v>
      </c>
      <c r="E33" s="234" t="s">
        <v>348</v>
      </c>
      <c r="F33" s="234" t="s">
        <v>349</v>
      </c>
      <c r="G33" s="234" t="s">
        <v>325</v>
      </c>
      <c r="H33" s="234">
        <v>90</v>
      </c>
      <c r="I33" s="250" t="str">
        <f>IF(H33&lt;=2,'Tabla probabilidad'!$B$5,IF(H33&lt;=24,'Tabla probabilidad'!$B$6,IF(H33&lt;=500,'Tabla probabilidad'!$B$7,IF(H33&lt;=5000,'Tabla probabilidad'!$B$8,IF(H33&gt;5000,'Tabla probabilidad'!$B$9)))))</f>
        <v>Media</v>
      </c>
      <c r="J33" s="236">
        <f>IF(H33&lt;=2,'Tabla probabilidad'!$D$5,IF(H33&lt;=24,'Tabla probabilidad'!$D$6,IF(H33&lt;=500,'Tabla probabilidad'!$D$7,IF(H33&lt;=5000,'Tabla probabilidad'!$D$8,IF(H33&gt;5000,'Tabla probabilidad'!$D$9)))))</f>
        <v>0.6</v>
      </c>
      <c r="K33" s="234" t="s">
        <v>316</v>
      </c>
      <c r="L33" s="234"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Mayor</v>
      </c>
      <c r="M33" s="234"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80%</v>
      </c>
      <c r="N33" s="234" t="str">
        <f>VLOOKUP((I33&amp;L33),Hoja1!$B$4:$C$28,2,0)</f>
        <v xml:space="preserve">Alto </v>
      </c>
      <c r="O33" s="235">
        <v>1</v>
      </c>
      <c r="P33" s="144" t="s">
        <v>350</v>
      </c>
      <c r="Q33" s="235" t="str">
        <f t="shared" si="8"/>
        <v>Probabilidad</v>
      </c>
      <c r="R33" s="235" t="s">
        <v>287</v>
      </c>
      <c r="S33" s="235" t="s">
        <v>279</v>
      </c>
      <c r="T33" s="237">
        <f>VLOOKUP(R33&amp;S33,Hoja1!$Q$4:$R$9,2,0)</f>
        <v>0.35</v>
      </c>
      <c r="U33" s="235" t="s">
        <v>351</v>
      </c>
      <c r="V33" s="235" t="s">
        <v>336</v>
      </c>
      <c r="W33" s="235" t="s">
        <v>352</v>
      </c>
      <c r="X33" s="237">
        <f t="shared" ref="X33" si="19">IF(Q33="Probabilidad",($J$36*T33),IF(Q33="Impacto"," "))</f>
        <v>0.13999999999999999</v>
      </c>
      <c r="Y33" s="237" t="str">
        <f>IF(Z33&lt;=20%,'Tabla probabilidad'!$B$5,IF(Z33&lt;=40%,'Tabla probabilidad'!$B$6,IF(Z33&lt;=60%,'Tabla probabilidad'!$B$7,IF(Z33&lt;=80%,'Tabla probabilidad'!$B$8,IF(Z33&lt;=100%,'Tabla probabilidad'!$B$9)))))</f>
        <v>Baja</v>
      </c>
      <c r="Z33" s="237">
        <f>IF(R33="Preventivo",(J33-(J33*T33)),IF(R33="Detectivo",(J33-(J33*T33)),IF(R33="Correctivo",(J33))))</f>
        <v>0.39</v>
      </c>
      <c r="AA33" s="236" t="str">
        <f>IF(AB33&lt;=20%,'Tabla probabilidad'!$B$5,IF(AB33&lt;=40%,'Tabla probabilidad'!$B$6,IF(AB33&lt;=60%,'Tabla probabilidad'!$B$7,IF(AB33&lt;=80%,'Tabla probabilidad'!$B$8,IF(AB33&lt;=100%,'Tabla probabilidad'!$B$9)))))</f>
        <v>Baja</v>
      </c>
      <c r="AB33" s="236">
        <f>AVERAGE(Z33:Z33)</f>
        <v>0.39</v>
      </c>
      <c r="AC33" s="237" t="str">
        <f t="shared" si="9"/>
        <v>Moderado</v>
      </c>
      <c r="AD33" s="237">
        <f t="shared" ref="AD33" si="20">IF(Q33="Probabilidad",(($M$36-0)),IF(Q33="Impacto",($M$36-($M$36*T33))))</f>
        <v>0.6</v>
      </c>
      <c r="AE33" s="236" t="str">
        <f>IF(AF33&lt;=20%,"Leve",IF(AF33&lt;=40%,"Menor",IF(AF33&lt;=60%,"Moderado",IF(AF33&lt;=80%,"Mayor",IF(AF33&lt;=100%,"Catastrófico")))))</f>
        <v>Moderado</v>
      </c>
      <c r="AF33" s="236">
        <f>AVERAGE(AD33:AD33)</f>
        <v>0.6</v>
      </c>
      <c r="AG33" s="234" t="str">
        <f>VLOOKUP(AA33&amp;AE33,Hoja1!$B$4:$C$28,2,0)</f>
        <v>Moderado</v>
      </c>
      <c r="AH33" s="234" t="s">
        <v>318</v>
      </c>
      <c r="AI33" s="249"/>
      <c r="AJ33" s="249"/>
      <c r="AK33" s="249"/>
      <c r="AL33" s="249"/>
      <c r="AM33" s="249"/>
      <c r="AN33" s="234"/>
    </row>
    <row r="34" spans="1:298" ht="45" customHeight="1">
      <c r="A34" s="337">
        <v>9</v>
      </c>
      <c r="B34" s="341" t="s">
        <v>353</v>
      </c>
      <c r="C34" s="337" t="s">
        <v>311</v>
      </c>
      <c r="D34" s="345" t="s">
        <v>354</v>
      </c>
      <c r="E34" s="337" t="s">
        <v>355</v>
      </c>
      <c r="F34" s="337" t="s">
        <v>356</v>
      </c>
      <c r="G34" s="337" t="s">
        <v>315</v>
      </c>
      <c r="H34" s="337">
        <v>36</v>
      </c>
      <c r="I34" s="346" t="str">
        <f>IF(H34&lt;=2,'Tabla probabilidad'!$B$5,IF(H34&lt;=24,'Tabla probabilidad'!$B$6,IF(H34&lt;=500,'Tabla probabilidad'!$B$7,IF(H34&lt;=5000,'Tabla probabilidad'!$B$8,IF(H34&gt;5000,'Tabla probabilidad'!$B$9)))))</f>
        <v>Media</v>
      </c>
      <c r="J34" s="336">
        <f>IF(H34&lt;=2,'Tabla probabilidad'!$D$5,IF(H34&lt;=24,'Tabla probabilidad'!$D$6,IF(H34&lt;=500,'Tabla probabilidad'!$D$7,IF(H34&lt;=5000,'Tabla probabilidad'!$D$8,IF(H34&gt;5000,'Tabla probabilidad'!$D$9)))))</f>
        <v>0.6</v>
      </c>
      <c r="K34" s="337" t="s">
        <v>308</v>
      </c>
      <c r="L34" s="337"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37"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37" t="str">
        <f>VLOOKUP((I34&amp;L34),Hoja1!$B$4:$C$28,2,0)</f>
        <v>Moderado</v>
      </c>
      <c r="O34" s="235">
        <v>1</v>
      </c>
      <c r="P34" s="144" t="s">
        <v>357</v>
      </c>
      <c r="Q34" s="235" t="str">
        <f t="shared" si="8"/>
        <v>Probabilidad</v>
      </c>
      <c r="R34" s="235" t="s">
        <v>278</v>
      </c>
      <c r="S34" s="235" t="s">
        <v>279</v>
      </c>
      <c r="T34" s="237">
        <f>VLOOKUP(R34&amp;S34,Hoja1!$Q$4:$R$9,2,0)</f>
        <v>0.45</v>
      </c>
      <c r="U34" s="235" t="s">
        <v>280</v>
      </c>
      <c r="V34" s="235" t="s">
        <v>281</v>
      </c>
      <c r="W34" s="235" t="s">
        <v>282</v>
      </c>
      <c r="X34" s="237">
        <f>IF(Q34="Probabilidad",($J$36*T34),IF(Q34="Impacto"," "))</f>
        <v>0.18000000000000002</v>
      </c>
      <c r="Y34" s="237" t="str">
        <f>IF(Z34&lt;=20%,'Tabla probabilidad'!$B$5,IF(Z34&lt;=40%,'Tabla probabilidad'!$B$6,IF(Z34&lt;=60%,'Tabla probabilidad'!$B$7,IF(Z34&lt;=80%,'Tabla probabilidad'!$B$8,IF(Z34&lt;=100%,'Tabla probabilidad'!$B$9)))))</f>
        <v>Baja</v>
      </c>
      <c r="Z34" s="237">
        <f>IF(R34="Preventivo",(J34-(J34*T34)),IF(R34="Detectivo",(J34-(J34*T34)),IF(R34="Correctivo",(J34))))</f>
        <v>0.32999999999999996</v>
      </c>
      <c r="AA34" s="339" t="str">
        <f>IF(AB34&lt;=20%,'Tabla probabilidad'!$B$5,IF(AB34&lt;=40%,'Tabla probabilidad'!$B$6,IF(AB34&lt;=60%,'Tabla probabilidad'!$B$7,IF(AB34&lt;=80%,'Tabla probabilidad'!$B$8,IF(AB34&lt;=100%,'Tabla probabilidad'!$B$9)))))</f>
        <v>Baja</v>
      </c>
      <c r="AB34" s="339">
        <f>AVERAGE(Z34:Z35)</f>
        <v>0.36</v>
      </c>
      <c r="AC34" s="237" t="str">
        <f t="shared" si="9"/>
        <v>Moderado</v>
      </c>
      <c r="AD34" s="237">
        <f>IF(Q34="Probabilidad",(($M$36-0)),IF(Q34="Impacto",($M$36-($M$36*T34))))</f>
        <v>0.6</v>
      </c>
      <c r="AE34" s="339" t="str">
        <f>IF(AF34&lt;=20%,"Leve",IF(AF34&lt;=40%,"Menor",IF(AF34&lt;=60%,"Moderado",IF(AF34&lt;=80%,"Mayor",IF(AF34&lt;=100%,"Catastrófico")))))</f>
        <v>Moderado</v>
      </c>
      <c r="AF34" s="339">
        <f>AVERAGE(AD34:AD35)</f>
        <v>0.6</v>
      </c>
      <c r="AG34" s="341" t="str">
        <f>VLOOKUP(AA34&amp;AE34,Hoja1!$B$4:$C$28,2,0)</f>
        <v>Moderado</v>
      </c>
      <c r="AH34" s="341" t="s">
        <v>318</v>
      </c>
      <c r="AI34" s="343"/>
      <c r="AJ34" s="343"/>
      <c r="AK34" s="343"/>
      <c r="AL34" s="343"/>
      <c r="AM34" s="343"/>
      <c r="AN34" s="337"/>
    </row>
    <row r="35" spans="1:298" ht="45">
      <c r="A35" s="337"/>
      <c r="B35" s="342"/>
      <c r="C35" s="337"/>
      <c r="D35" s="345"/>
      <c r="E35" s="337"/>
      <c r="F35" s="337"/>
      <c r="G35" s="337"/>
      <c r="H35" s="337"/>
      <c r="I35" s="346"/>
      <c r="J35" s="336"/>
      <c r="K35" s="337"/>
      <c r="L35" s="338"/>
      <c r="M35" s="338"/>
      <c r="N35" s="337"/>
      <c r="O35" s="235">
        <v>2</v>
      </c>
      <c r="P35" s="144" t="s">
        <v>337</v>
      </c>
      <c r="Q35" s="235" t="str">
        <f t="shared" si="8"/>
        <v>Probabilidad</v>
      </c>
      <c r="R35" s="235" t="s">
        <v>287</v>
      </c>
      <c r="S35" s="235" t="s">
        <v>279</v>
      </c>
      <c r="T35" s="237">
        <f>VLOOKUP(R35&amp;S35,Hoja1!$Q$4:$R$9,2,0)</f>
        <v>0.35</v>
      </c>
      <c r="U35" s="235" t="s">
        <v>280</v>
      </c>
      <c r="V35" s="235" t="s">
        <v>336</v>
      </c>
      <c r="W35" s="235" t="s">
        <v>282</v>
      </c>
      <c r="X35" s="237">
        <f>IF(Q35="Probabilidad",($J$36*T35),IF(Q35="Impacto"," "))</f>
        <v>0.13999999999999999</v>
      </c>
      <c r="Y35" s="237" t="str">
        <f>IF(Z35&lt;=20%,'Tabla probabilidad'!$B$5,IF(Z35&lt;=40%,'Tabla probabilidad'!$B$6,IF(Z35&lt;=60%,'Tabla probabilidad'!$B$7,IF(Z35&lt;=80%,'Tabla probabilidad'!$B$8,IF(Z35&lt;=100%,'Tabla probabilidad'!$B$9)))))</f>
        <v>Baja</v>
      </c>
      <c r="Z35" s="237">
        <f>IF(R35="Preventivo",(J34-(J34*T35)),IF(R35="Detectivo",(J34-(J34*T35)),IF(R35="Correctivo",(J34))))</f>
        <v>0.39</v>
      </c>
      <c r="AA35" s="340"/>
      <c r="AB35" s="340"/>
      <c r="AC35" s="237" t="str">
        <f t="shared" si="9"/>
        <v>Moderado</v>
      </c>
      <c r="AD35" s="237">
        <f>IF(Q35="Probabilidad",(($M$36-0)),IF(Q35="Impacto",($M$36-($M$36*T35))))</f>
        <v>0.6</v>
      </c>
      <c r="AE35" s="340"/>
      <c r="AF35" s="340"/>
      <c r="AG35" s="342"/>
      <c r="AH35" s="342"/>
      <c r="AI35" s="344"/>
      <c r="AJ35" s="344"/>
      <c r="AK35" s="344"/>
      <c r="AL35" s="344"/>
      <c r="AM35" s="344"/>
      <c r="AN35" s="337"/>
    </row>
    <row r="36" spans="1:298" s="254" customFormat="1" ht="45" customHeight="1">
      <c r="A36" s="235">
        <v>10</v>
      </c>
      <c r="B36" s="235" t="s">
        <v>358</v>
      </c>
      <c r="C36" s="235" t="s">
        <v>311</v>
      </c>
      <c r="D36" s="243" t="s">
        <v>359</v>
      </c>
      <c r="E36" s="235" t="s">
        <v>360</v>
      </c>
      <c r="F36" s="235" t="s">
        <v>361</v>
      </c>
      <c r="G36" s="235" t="s">
        <v>315</v>
      </c>
      <c r="H36" s="235">
        <v>24</v>
      </c>
      <c r="I36" s="255" t="str">
        <f>IF(H36&lt;=2,'Tabla probabilidad'!$B$5,IF(H36&lt;=24,'Tabla probabilidad'!$B$6,IF(H36&lt;=500,'Tabla probabilidad'!$B$7,IF(H36&lt;=5000,'Tabla probabilidad'!$B$8,IF(H36&gt;5000,'Tabla probabilidad'!$B$9)))))</f>
        <v>Baja</v>
      </c>
      <c r="J36" s="237">
        <f>IF(H36&lt;=2,'Tabla probabilidad'!$D$5,IF(H36&lt;=24,'Tabla probabilidad'!$D$6,IF(H36&lt;=500,'Tabla probabilidad'!$D$7,IF(H36&lt;=5000,'Tabla probabilidad'!$D$8,IF(H36&gt;5000,'Tabla probabilidad'!$D$9)))))</f>
        <v>0.4</v>
      </c>
      <c r="K36" s="235" t="s">
        <v>295</v>
      </c>
      <c r="L36" s="235" t="str">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Moderado</v>
      </c>
      <c r="M36" s="235" t="str">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60%</v>
      </c>
      <c r="N36" s="235" t="str">
        <f>VLOOKUP((I36&amp;L36),Hoja1!$B$4:$C$28,2,0)</f>
        <v>Moderado</v>
      </c>
      <c r="O36" s="235">
        <v>1</v>
      </c>
      <c r="P36" s="252" t="s">
        <v>362</v>
      </c>
      <c r="Q36" s="235" t="str">
        <f t="shared" si="8"/>
        <v>Probabilidad</v>
      </c>
      <c r="R36" s="235" t="s">
        <v>278</v>
      </c>
      <c r="S36" s="235" t="s">
        <v>279</v>
      </c>
      <c r="T36" s="237">
        <f>VLOOKUP(R36&amp;S36,Hoja1!$Q$4:$R$9,2,0)</f>
        <v>0.45</v>
      </c>
      <c r="U36" s="235" t="s">
        <v>280</v>
      </c>
      <c r="V36" s="235" t="s">
        <v>281</v>
      </c>
      <c r="W36" s="235" t="s">
        <v>282</v>
      </c>
      <c r="X36" s="237">
        <f>IF(Q36="Probabilidad",($J$36*T36),IF(Q36="Impacto"," "))</f>
        <v>0.18000000000000002</v>
      </c>
      <c r="Y36" s="237" t="str">
        <f>IF(Z36&lt;=20%,'Tabla probabilidad'!$B$5,IF(Z36&lt;=40%,'Tabla probabilidad'!$B$6,IF(Z36&lt;=60%,'Tabla probabilidad'!$B$7,IF(Z36&lt;=80%,'Tabla probabilidad'!$B$8,IF(Z36&lt;=100%,'Tabla probabilidad'!$B$9)))))</f>
        <v>Baja</v>
      </c>
      <c r="Z36" s="237">
        <f>IF(R36="Preventivo",(J36-(J36*T36)),IF(R36="Detectivo",(J36-(J36*T36)),IF(R36="Correctivo",(J36))))</f>
        <v>0.22</v>
      </c>
      <c r="AA36" s="236" t="str">
        <f>IF(AB36&lt;=20%,'Tabla probabilidad'!$B$5,IF(AB36&lt;=40%,'Tabla probabilidad'!$B$6,IF(AB36&lt;=60%,'Tabla probabilidad'!$B$7,IF(AB36&lt;=80%,'Tabla probabilidad'!$B$8,IF(AB36&lt;=100%,'Tabla probabilidad'!$B$9)))))</f>
        <v>Baja</v>
      </c>
      <c r="AB36" s="236">
        <f>AVERAGE(Z36:Z36)</f>
        <v>0.22</v>
      </c>
      <c r="AC36" s="237" t="str">
        <f t="shared" si="9"/>
        <v>Moderado</v>
      </c>
      <c r="AD36" s="237">
        <f>IF(Q36="Probabilidad",(($M$36-0)),IF(Q36="Impacto",($M$36-($M$36*T36))))</f>
        <v>0.6</v>
      </c>
      <c r="AE36" s="236" t="str">
        <f>IF(AF36&lt;=20%,"Leve",IF(AF36&lt;=40%,"Menor",IF(AF36&lt;=60%,"Moderado",IF(AF36&lt;=80%,"Mayor",IF(AF36&lt;=100%,"Catastrófico")))))</f>
        <v>Moderado</v>
      </c>
      <c r="AF36" s="236">
        <f>AVERAGE(AD36:AD36)</f>
        <v>0.6</v>
      </c>
      <c r="AG36" s="234" t="str">
        <f>VLOOKUP(AA36&amp;AE36,Hoja1!$B$4:$C$28,2,0)</f>
        <v>Moderado</v>
      </c>
      <c r="AH36" s="234" t="s">
        <v>318</v>
      </c>
      <c r="AI36" s="256"/>
      <c r="AJ36" s="256"/>
      <c r="AK36" s="256"/>
      <c r="AL36" s="256"/>
      <c r="AM36" s="256"/>
      <c r="AN36" s="235"/>
      <c r="AO36" s="253"/>
      <c r="AP36" s="253"/>
      <c r="AQ36" s="253"/>
      <c r="AR36" s="253"/>
      <c r="AS36" s="253"/>
      <c r="AT36" s="253"/>
      <c r="AU36" s="253"/>
      <c r="AV36" s="253"/>
      <c r="AW36" s="253"/>
      <c r="AX36" s="253"/>
      <c r="AY36" s="253"/>
      <c r="AZ36" s="253"/>
      <c r="BA36" s="253"/>
      <c r="BB36" s="253"/>
      <c r="BC36" s="253"/>
      <c r="BD36" s="253"/>
      <c r="BE36" s="253"/>
      <c r="BF36" s="253"/>
      <c r="BG36" s="253"/>
      <c r="BH36" s="253"/>
      <c r="BI36" s="253"/>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c r="DI36" s="253"/>
      <c r="DJ36" s="253"/>
      <c r="DK36" s="253"/>
      <c r="DL36" s="253"/>
      <c r="DM36" s="253"/>
      <c r="DN36" s="253"/>
      <c r="DO36" s="253"/>
      <c r="DP36" s="253"/>
      <c r="DQ36" s="253"/>
      <c r="DR36" s="253"/>
      <c r="DS36" s="253"/>
      <c r="DT36" s="253"/>
      <c r="DU36" s="253"/>
      <c r="DV36" s="253"/>
      <c r="DW36" s="253"/>
      <c r="DX36" s="253"/>
      <c r="DY36" s="253"/>
      <c r="DZ36" s="253"/>
      <c r="EA36" s="253"/>
      <c r="EB36" s="253"/>
      <c r="EC36" s="253"/>
      <c r="ED36" s="253"/>
      <c r="EE36" s="253"/>
      <c r="EF36" s="253"/>
      <c r="EG36" s="253"/>
      <c r="EH36" s="253"/>
      <c r="EI36" s="253"/>
      <c r="EJ36" s="253"/>
      <c r="EK36" s="253"/>
      <c r="EL36" s="253"/>
      <c r="EM36" s="253"/>
      <c r="EN36" s="253"/>
      <c r="EO36" s="253"/>
      <c r="EP36" s="253"/>
      <c r="EQ36" s="253"/>
      <c r="ER36" s="253"/>
      <c r="ES36" s="253"/>
      <c r="ET36" s="253"/>
      <c r="EU36" s="253"/>
      <c r="EV36" s="253"/>
      <c r="EW36" s="253"/>
      <c r="EX36" s="253"/>
      <c r="EY36" s="253"/>
      <c r="EZ36" s="253"/>
      <c r="FA36" s="253"/>
      <c r="FB36" s="253"/>
      <c r="FC36" s="253"/>
      <c r="FD36" s="253"/>
      <c r="FE36" s="253"/>
      <c r="FF36" s="253"/>
      <c r="FG36" s="253"/>
      <c r="FH36" s="253"/>
      <c r="FI36" s="253"/>
      <c r="FJ36" s="253"/>
      <c r="FK36" s="253"/>
      <c r="FL36" s="253"/>
      <c r="FM36" s="253"/>
      <c r="FN36" s="253"/>
      <c r="FO36" s="253"/>
      <c r="FP36" s="253"/>
      <c r="FQ36" s="253"/>
      <c r="FR36" s="253"/>
      <c r="FS36" s="253"/>
      <c r="FT36" s="253"/>
      <c r="FU36" s="253"/>
      <c r="FV36" s="253"/>
      <c r="FW36" s="253"/>
      <c r="FX36" s="253"/>
      <c r="FY36" s="253"/>
      <c r="FZ36" s="253"/>
      <c r="GA36" s="253"/>
      <c r="GB36" s="253"/>
      <c r="GC36" s="253"/>
      <c r="GD36" s="253"/>
      <c r="GE36" s="253"/>
      <c r="GF36" s="253"/>
      <c r="GG36" s="253"/>
      <c r="GH36" s="253"/>
      <c r="GI36" s="253"/>
      <c r="GJ36" s="253"/>
      <c r="GK36" s="253"/>
      <c r="GL36" s="253"/>
      <c r="GM36" s="253"/>
      <c r="GN36" s="253"/>
      <c r="GO36" s="253"/>
      <c r="GP36" s="253"/>
      <c r="GQ36" s="253"/>
      <c r="GR36" s="253"/>
      <c r="GS36" s="253"/>
      <c r="GT36" s="253"/>
      <c r="GU36" s="253"/>
      <c r="GV36" s="253"/>
      <c r="GW36" s="253"/>
      <c r="GX36" s="253"/>
      <c r="GY36" s="253"/>
      <c r="GZ36" s="253"/>
      <c r="HA36" s="253"/>
      <c r="HB36" s="253"/>
      <c r="HC36" s="253"/>
      <c r="HD36" s="253"/>
      <c r="HE36" s="253"/>
      <c r="HF36" s="253"/>
      <c r="HG36" s="253"/>
      <c r="HH36" s="253"/>
      <c r="HI36" s="253"/>
      <c r="HJ36" s="253"/>
      <c r="HK36" s="253"/>
      <c r="HL36" s="253"/>
      <c r="HM36" s="253"/>
      <c r="HN36" s="253"/>
      <c r="HO36" s="253"/>
      <c r="HP36" s="253"/>
      <c r="HQ36" s="253"/>
      <c r="HR36" s="253"/>
      <c r="HS36" s="253"/>
      <c r="HT36" s="253"/>
      <c r="HU36" s="253"/>
      <c r="HV36" s="253"/>
      <c r="HW36" s="253"/>
      <c r="HX36" s="253"/>
      <c r="HY36" s="253"/>
      <c r="HZ36" s="253"/>
      <c r="IA36" s="253"/>
      <c r="IB36" s="253"/>
      <c r="IC36" s="253"/>
      <c r="ID36" s="253"/>
      <c r="IE36" s="253"/>
      <c r="IF36" s="253"/>
      <c r="IG36" s="253"/>
      <c r="IH36" s="253"/>
      <c r="II36" s="253"/>
      <c r="IJ36" s="253"/>
      <c r="IK36" s="253"/>
      <c r="IL36" s="253"/>
      <c r="IM36" s="253"/>
      <c r="IN36" s="253"/>
      <c r="IO36" s="253"/>
      <c r="IP36" s="253"/>
      <c r="IQ36" s="253"/>
      <c r="IR36" s="253"/>
      <c r="IS36" s="253"/>
      <c r="IT36" s="253"/>
      <c r="IU36" s="253"/>
      <c r="IV36" s="253"/>
      <c r="IW36" s="253"/>
      <c r="IX36" s="253"/>
      <c r="IY36" s="253"/>
      <c r="IZ36" s="253"/>
      <c r="JA36" s="253"/>
      <c r="JB36" s="253"/>
      <c r="JC36" s="253"/>
      <c r="JD36" s="253"/>
      <c r="JE36" s="253"/>
      <c r="JF36" s="253"/>
      <c r="JG36" s="253"/>
      <c r="JH36" s="253"/>
      <c r="JI36" s="253"/>
      <c r="JJ36" s="253"/>
      <c r="JK36" s="253"/>
      <c r="JL36" s="253"/>
      <c r="JM36" s="253"/>
      <c r="JN36" s="253"/>
      <c r="JO36" s="253"/>
      <c r="JP36" s="253"/>
      <c r="JQ36" s="253"/>
      <c r="JR36" s="253"/>
      <c r="JS36" s="253"/>
      <c r="JT36" s="253"/>
      <c r="JU36" s="253"/>
      <c r="JV36" s="253"/>
      <c r="JW36" s="253"/>
      <c r="JX36" s="253"/>
      <c r="JY36" s="253"/>
      <c r="JZ36" s="253"/>
      <c r="KA36" s="253"/>
      <c r="KB36" s="253"/>
      <c r="KC36" s="253"/>
      <c r="KD36" s="253"/>
      <c r="KE36" s="253"/>
      <c r="KF36" s="253"/>
      <c r="KG36" s="253"/>
      <c r="KH36" s="253"/>
      <c r="KI36" s="253"/>
      <c r="KJ36" s="253"/>
      <c r="KK36" s="253"/>
      <c r="KL36" s="253"/>
    </row>
  </sheetData>
  <mergeCells count="228">
    <mergeCell ref="AN30:AN32"/>
    <mergeCell ref="A34:A35"/>
    <mergeCell ref="B34:B35"/>
    <mergeCell ref="C34:C35"/>
    <mergeCell ref="D34:D35"/>
    <mergeCell ref="E34:E35"/>
    <mergeCell ref="F34:F35"/>
    <mergeCell ref="G34:G35"/>
    <mergeCell ref="H34:H35"/>
    <mergeCell ref="I34:I35"/>
    <mergeCell ref="J34:J35"/>
    <mergeCell ref="K34:K35"/>
    <mergeCell ref="L34:L35"/>
    <mergeCell ref="M34:M35"/>
    <mergeCell ref="N34:N35"/>
    <mergeCell ref="AA34:AA35"/>
    <mergeCell ref="AB34:AB35"/>
    <mergeCell ref="AE34:AE35"/>
    <mergeCell ref="AF34:AF35"/>
    <mergeCell ref="AG34:AG35"/>
    <mergeCell ref="AH34:AH35"/>
    <mergeCell ref="AI34:AI35"/>
    <mergeCell ref="AM34:AM35"/>
    <mergeCell ref="AN34:AN35"/>
    <mergeCell ref="H30:H32"/>
    <mergeCell ref="I30:I32"/>
    <mergeCell ref="J30:J32"/>
    <mergeCell ref="K30:K32"/>
    <mergeCell ref="L30:L32"/>
    <mergeCell ref="M30:M32"/>
    <mergeCell ref="N30:N32"/>
    <mergeCell ref="AA30:AA32"/>
    <mergeCell ref="AB30:AB32"/>
    <mergeCell ref="AL1:AN3"/>
    <mergeCell ref="AI7:AN7"/>
    <mergeCell ref="X7:AH7"/>
    <mergeCell ref="K8:K9"/>
    <mergeCell ref="L8:L9"/>
    <mergeCell ref="M8:M9"/>
    <mergeCell ref="AL8:AL9"/>
    <mergeCell ref="AM8:AM9"/>
    <mergeCell ref="AN8:AN9"/>
    <mergeCell ref="O7:W7"/>
    <mergeCell ref="A4:C4"/>
    <mergeCell ref="D4:N4"/>
    <mergeCell ref="O4:Q4"/>
    <mergeCell ref="A1:C2"/>
    <mergeCell ref="A5:C5"/>
    <mergeCell ref="D5:N5"/>
    <mergeCell ref="A6:C6"/>
    <mergeCell ref="D6:N6"/>
    <mergeCell ref="A7:H7"/>
    <mergeCell ref="I7:N7"/>
    <mergeCell ref="D1:AK3"/>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21:A23"/>
    <mergeCell ref="C21:C23"/>
    <mergeCell ref="D21:D23"/>
    <mergeCell ref="E21:E23"/>
    <mergeCell ref="F21:F23"/>
    <mergeCell ref="G21:G23"/>
    <mergeCell ref="B21:B23"/>
    <mergeCell ref="A15:A19"/>
    <mergeCell ref="A10:A14"/>
    <mergeCell ref="C10:C14"/>
    <mergeCell ref="D10:D14"/>
    <mergeCell ref="E10:E14"/>
    <mergeCell ref="F10:F14"/>
    <mergeCell ref="G10:G14"/>
    <mergeCell ref="B10:B14"/>
    <mergeCell ref="B15:B19"/>
    <mergeCell ref="AH10:AH14"/>
    <mergeCell ref="AI10:AI14"/>
    <mergeCell ref="AJ10:AJ14"/>
    <mergeCell ref="AK10:AK14"/>
    <mergeCell ref="AL10:AL14"/>
    <mergeCell ref="AM10:AM14"/>
    <mergeCell ref="AN10:AN14"/>
    <mergeCell ref="AG10:AG14"/>
    <mergeCell ref="K15:K19"/>
    <mergeCell ref="L15:L19"/>
    <mergeCell ref="M15:M19"/>
    <mergeCell ref="AH15:AH19"/>
    <mergeCell ref="AI15:AI19"/>
    <mergeCell ref="AJ15:AJ19"/>
    <mergeCell ref="AK15:AK19"/>
    <mergeCell ref="AL15:AL19"/>
    <mergeCell ref="AM15:AM19"/>
    <mergeCell ref="AB15:AB19"/>
    <mergeCell ref="AE15:AE19"/>
    <mergeCell ref="AF15:AF19"/>
    <mergeCell ref="AA10:AA14"/>
    <mergeCell ref="AB10:AB14"/>
    <mergeCell ref="AE10:AE14"/>
    <mergeCell ref="AF10:AF14"/>
    <mergeCell ref="AL21:AL23"/>
    <mergeCell ref="AM21:AM23"/>
    <mergeCell ref="AN21:AN23"/>
    <mergeCell ref="D15:D19"/>
    <mergeCell ref="E15:E19"/>
    <mergeCell ref="F15:F19"/>
    <mergeCell ref="G15:G19"/>
    <mergeCell ref="AH21:AH23"/>
    <mergeCell ref="AI21:AI23"/>
    <mergeCell ref="AJ21:AJ23"/>
    <mergeCell ref="AK21:AK23"/>
    <mergeCell ref="K21:K23"/>
    <mergeCell ref="L21:L23"/>
    <mergeCell ref="M21:M23"/>
    <mergeCell ref="N21:N23"/>
    <mergeCell ref="AA21:AA23"/>
    <mergeCell ref="AB21:AB23"/>
    <mergeCell ref="AE21:AE23"/>
    <mergeCell ref="AF21:AF23"/>
    <mergeCell ref="AG21:AG23"/>
    <mergeCell ref="AG15:AG19"/>
    <mergeCell ref="AN15:AN19"/>
    <mergeCell ref="AA15:AA19"/>
    <mergeCell ref="AM24:AM26"/>
    <mergeCell ref="AN24:AN26"/>
    <mergeCell ref="AH30:AH32"/>
    <mergeCell ref="AI30:AI32"/>
    <mergeCell ref="AJ30:AJ32"/>
    <mergeCell ref="AK30:AK32"/>
    <mergeCell ref="AL30:AL32"/>
    <mergeCell ref="AM30:AM32"/>
    <mergeCell ref="A24:A26"/>
    <mergeCell ref="C24:C26"/>
    <mergeCell ref="D24:D26"/>
    <mergeCell ref="E24:E26"/>
    <mergeCell ref="F24:F26"/>
    <mergeCell ref="G24:G26"/>
    <mergeCell ref="H24:H26"/>
    <mergeCell ref="I24:I26"/>
    <mergeCell ref="J24:J26"/>
    <mergeCell ref="A30:A32"/>
    <mergeCell ref="B30:B32"/>
    <mergeCell ref="C30:C32"/>
    <mergeCell ref="D30:D32"/>
    <mergeCell ref="E30:E32"/>
    <mergeCell ref="F30:F32"/>
    <mergeCell ref="G30:G32"/>
    <mergeCell ref="AA24:AA26"/>
    <mergeCell ref="AB24:AB26"/>
    <mergeCell ref="AE24:AE26"/>
    <mergeCell ref="AF24:AF26"/>
    <mergeCell ref="AG24:AG26"/>
    <mergeCell ref="AG30:AG32"/>
    <mergeCell ref="AL34:AL35"/>
    <mergeCell ref="AJ34:AJ35"/>
    <mergeCell ref="AK34:AK35"/>
    <mergeCell ref="AH24:AH26"/>
    <mergeCell ref="AI24:AI26"/>
    <mergeCell ref="AJ24:AJ26"/>
    <mergeCell ref="AK24:AK26"/>
    <mergeCell ref="AL24:AL26"/>
    <mergeCell ref="AE30:AE32"/>
    <mergeCell ref="AF30:AF32"/>
    <mergeCell ref="B24:B26"/>
    <mergeCell ref="B8:B9"/>
    <mergeCell ref="K24:K26"/>
    <mergeCell ref="L24:L26"/>
    <mergeCell ref="M24:M26"/>
    <mergeCell ref="N24:N26"/>
    <mergeCell ref="H21:H23"/>
    <mergeCell ref="I21:I23"/>
    <mergeCell ref="J21:J23"/>
    <mergeCell ref="K10:K14"/>
    <mergeCell ref="L10:L14"/>
    <mergeCell ref="M10:M14"/>
    <mergeCell ref="N10:N14"/>
    <mergeCell ref="C15:C19"/>
    <mergeCell ref="H15:H19"/>
    <mergeCell ref="I15:I19"/>
    <mergeCell ref="J15:J19"/>
    <mergeCell ref="N15:N19"/>
    <mergeCell ref="J10:J14"/>
    <mergeCell ref="H10:H14"/>
    <mergeCell ref="I10:I14"/>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AA27:AA29"/>
    <mergeCell ref="AB27:AB29"/>
    <mergeCell ref="AN27:AN29"/>
    <mergeCell ref="AE27:AE29"/>
    <mergeCell ref="AF27:AF29"/>
    <mergeCell ref="AG27:AG29"/>
    <mergeCell ref="AH27:AH29"/>
    <mergeCell ref="AI27:AI29"/>
    <mergeCell ref="AJ27:AJ29"/>
    <mergeCell ref="AK27:AK29"/>
    <mergeCell ref="AL27:AL29"/>
    <mergeCell ref="AM27:AM29"/>
  </mergeCells>
  <conditionalFormatting sqref="L10 L15 L20:L22 L24:L25 L36">
    <cfRule type="containsText" dxfId="3176" priority="1282" operator="containsText" text="Catastrófico">
      <formula>NOT(ISERROR(SEARCH("Catastrófico",L10)))</formula>
    </cfRule>
    <cfRule type="containsText" dxfId="3175" priority="1283" operator="containsText" text="Mayor">
      <formula>NOT(ISERROR(SEARCH("Mayor",L10)))</formula>
    </cfRule>
    <cfRule type="containsText" dxfId="3174" priority="1284" operator="containsText" text="Alta">
      <formula>NOT(ISERROR(SEARCH("Alta",L10)))</formula>
    </cfRule>
    <cfRule type="containsText" dxfId="3173" priority="1285" operator="containsText" text="Moderado">
      <formula>NOT(ISERROR(SEARCH("Moderado",L10)))</formula>
    </cfRule>
    <cfRule type="containsText" dxfId="3172" priority="1286" operator="containsText" text="Menor">
      <formula>NOT(ISERROR(SEARCH("Menor",L10)))</formula>
    </cfRule>
    <cfRule type="containsText" dxfId="3171" priority="1287" operator="containsText" text="Leve">
      <formula>NOT(ISERROR(SEARCH("Leve",L10)))</formula>
    </cfRule>
  </conditionalFormatting>
  <conditionalFormatting sqref="N10">
    <cfRule type="containsText" dxfId="3170" priority="1277" operator="containsText" text="Extremo">
      <formula>NOT(ISERROR(SEARCH("Extremo",N10)))</formula>
    </cfRule>
    <cfRule type="containsText" dxfId="3169" priority="1278" operator="containsText" text="Alto">
      <formula>NOT(ISERROR(SEARCH("Alto",N10)))</formula>
    </cfRule>
    <cfRule type="containsText" dxfId="3168" priority="1279" operator="containsText" text="Bajo">
      <formula>NOT(ISERROR(SEARCH("Bajo",N10)))</formula>
    </cfRule>
    <cfRule type="containsText" dxfId="3167" priority="1280" operator="containsText" text="Moderado">
      <formula>NOT(ISERROR(SEARCH("Moderado",N10)))</formula>
    </cfRule>
    <cfRule type="containsText" dxfId="3166" priority="1281" operator="containsText" text="Extremo">
      <formula>NOT(ISERROR(SEARCH("Extremo",N10)))</formula>
    </cfRule>
  </conditionalFormatting>
  <conditionalFormatting sqref="M10 M15 M20:M22 M24:M25 M36">
    <cfRule type="containsText" dxfId="3165" priority="1271" operator="containsText" text="Catastrófico">
      <formula>NOT(ISERROR(SEARCH("Catastrófico",M10)))</formula>
    </cfRule>
    <cfRule type="containsText" dxfId="3164" priority="1272" operator="containsText" text="Mayor">
      <formula>NOT(ISERROR(SEARCH("Mayor",M10)))</formula>
    </cfRule>
    <cfRule type="containsText" dxfId="3163" priority="1273" operator="containsText" text="Alta">
      <formula>NOT(ISERROR(SEARCH("Alta",M10)))</formula>
    </cfRule>
    <cfRule type="containsText" dxfId="3162" priority="1274" operator="containsText" text="Moderado">
      <formula>NOT(ISERROR(SEARCH("Moderado",M10)))</formula>
    </cfRule>
    <cfRule type="containsText" dxfId="3161" priority="1275" operator="containsText" text="Menor">
      <formula>NOT(ISERROR(SEARCH("Menor",M10)))</formula>
    </cfRule>
    <cfRule type="containsText" dxfId="3160" priority="1276" operator="containsText" text="Leve">
      <formula>NOT(ISERROR(SEARCH("Leve",M10)))</formula>
    </cfRule>
  </conditionalFormatting>
  <conditionalFormatting sqref="AA36 AA10:AA26">
    <cfRule type="containsText" dxfId="3159" priority="591" operator="containsText" text="Muy Baja">
      <formula>NOT(ISERROR(SEARCH("Muy Baja",AA10)))</formula>
    </cfRule>
    <cfRule type="containsText" dxfId="3158" priority="1180" operator="containsText" text="Muy Alta">
      <formula>NOT(ISERROR(SEARCH("Muy Alta",AA10)))</formula>
    </cfRule>
    <cfRule type="containsText" dxfId="3157" priority="1181" operator="containsText" text="Alta">
      <formula>NOT(ISERROR(SEARCH("Alta",AA10)))</formula>
    </cfRule>
    <cfRule type="containsText" dxfId="3156" priority="1182" operator="containsText" text="Media">
      <formula>NOT(ISERROR(SEARCH("Media",AA10)))</formula>
    </cfRule>
    <cfRule type="containsText" dxfId="3155" priority="1183" operator="containsText" text="Baja">
      <formula>NOT(ISERROR(SEARCH("Baja",AA10)))</formula>
    </cfRule>
    <cfRule type="containsText" dxfId="3154" priority="1184" operator="containsText" text="Muy Baja">
      <formula>NOT(ISERROR(SEARCH("Muy Baja",AA10)))</formula>
    </cfRule>
  </conditionalFormatting>
  <conditionalFormatting sqref="I10">
    <cfRule type="containsText" dxfId="3153" priority="1152" operator="containsText" text="Muy Baja">
      <formula>NOT(ISERROR(SEARCH("Muy Baja",I10)))</formula>
    </cfRule>
    <cfRule type="containsText" dxfId="3152" priority="1153" operator="containsText" text="Baja">
      <formula>NOT(ISERROR(SEARCH("Baja",I10)))</formula>
    </cfRule>
    <cfRule type="containsText" dxfId="3151" priority="1155" operator="containsText" text="Muy Alta">
      <formula>NOT(ISERROR(SEARCH("Muy Alta",I10)))</formula>
    </cfRule>
    <cfRule type="containsText" dxfId="3150" priority="1156" operator="containsText" text="Alta">
      <formula>NOT(ISERROR(SEARCH("Alta",I10)))</formula>
    </cfRule>
    <cfRule type="containsText" dxfId="3149" priority="1157" operator="containsText" text="Media">
      <formula>NOT(ISERROR(SEARCH("Media",I10)))</formula>
    </cfRule>
    <cfRule type="containsText" dxfId="3148" priority="1158" operator="containsText" text="Media">
      <formula>NOT(ISERROR(SEARCH("Media",I10)))</formula>
    </cfRule>
    <cfRule type="containsText" dxfId="3147" priority="1159" operator="containsText" text="Media">
      <formula>NOT(ISERROR(SEARCH("Media",I10)))</formula>
    </cfRule>
    <cfRule type="containsText" dxfId="3146" priority="1160" operator="containsText" text="Muy Baja">
      <formula>NOT(ISERROR(SEARCH("Muy Baja",I10)))</formula>
    </cfRule>
    <cfRule type="containsText" dxfId="3145" priority="1161" operator="containsText" text="Baja">
      <formula>NOT(ISERROR(SEARCH("Baja",I10)))</formula>
    </cfRule>
    <cfRule type="containsText" dxfId="3144" priority="1162" operator="containsText" text="Muy Baja">
      <formula>NOT(ISERROR(SEARCH("Muy Baja",I10)))</formula>
    </cfRule>
    <cfRule type="containsText" dxfId="3143" priority="1163" operator="containsText" text="Muy Baja">
      <formula>NOT(ISERROR(SEARCH("Muy Baja",I10)))</formula>
    </cfRule>
    <cfRule type="containsText" dxfId="3142" priority="1164" operator="containsText" text="Muy Baja">
      <formula>NOT(ISERROR(SEARCH("Muy Baja",I10)))</formula>
    </cfRule>
    <cfRule type="containsText" dxfId="3141" priority="1165" operator="containsText" text="Muy Baja'Tabla probabilidad'!">
      <formula>NOT(ISERROR(SEARCH("Muy Baja'Tabla probabilidad'!",I10)))</formula>
    </cfRule>
    <cfRule type="containsText" dxfId="3140" priority="1166" operator="containsText" text="Muy bajo">
      <formula>NOT(ISERROR(SEARCH("Muy bajo",I10)))</formula>
    </cfRule>
    <cfRule type="containsText" dxfId="3139" priority="1167" operator="containsText" text="Alta">
      <formula>NOT(ISERROR(SEARCH("Alta",I10)))</formula>
    </cfRule>
    <cfRule type="containsText" dxfId="3138" priority="1168" operator="containsText" text="Media">
      <formula>NOT(ISERROR(SEARCH("Media",I10)))</formula>
    </cfRule>
    <cfRule type="containsText" dxfId="3137" priority="1169" operator="containsText" text="Baja">
      <formula>NOT(ISERROR(SEARCH("Baja",I10)))</formula>
    </cfRule>
    <cfRule type="containsText" dxfId="3136" priority="1170" operator="containsText" text="Muy baja">
      <formula>NOT(ISERROR(SEARCH("Muy baja",I10)))</formula>
    </cfRule>
    <cfRule type="cellIs" dxfId="3135" priority="1173" operator="between">
      <formula>1</formula>
      <formula>2</formula>
    </cfRule>
    <cfRule type="cellIs" dxfId="3134" priority="1174" operator="between">
      <formula>0</formula>
      <formula>2</formula>
    </cfRule>
  </conditionalFormatting>
  <conditionalFormatting sqref="I10">
    <cfRule type="containsText" dxfId="3133" priority="1154" operator="containsText" text="Muy Alta">
      <formula>NOT(ISERROR(SEARCH("Muy Alta",I10)))</formula>
    </cfRule>
  </conditionalFormatting>
  <conditionalFormatting sqref="Y10:Y14">
    <cfRule type="containsText" dxfId="3132" priority="1056" operator="containsText" text="Muy Alta">
      <formula>NOT(ISERROR(SEARCH("Muy Alta",Y10)))</formula>
    </cfRule>
    <cfRule type="containsText" dxfId="3131" priority="1057" operator="containsText" text="Alta">
      <formula>NOT(ISERROR(SEARCH("Alta",Y10)))</formula>
    </cfRule>
    <cfRule type="containsText" dxfId="3130" priority="1058" operator="containsText" text="Media">
      <formula>NOT(ISERROR(SEARCH("Media",Y10)))</formula>
    </cfRule>
    <cfRule type="containsText" dxfId="3129" priority="1059" operator="containsText" text="Muy Baja">
      <formula>NOT(ISERROR(SEARCH("Muy Baja",Y10)))</formula>
    </cfRule>
    <cfRule type="containsText" dxfId="3128" priority="1060" operator="containsText" text="Baja">
      <formula>NOT(ISERROR(SEARCH("Baja",Y10)))</formula>
    </cfRule>
    <cfRule type="containsText" dxfId="3127" priority="1061" operator="containsText" text="Muy Baja">
      <formula>NOT(ISERROR(SEARCH("Muy Baja",Y10)))</formula>
    </cfRule>
  </conditionalFormatting>
  <conditionalFormatting sqref="AC10:AC14">
    <cfRule type="containsText" dxfId="3126" priority="1051" operator="containsText" text="Catastrófico">
      <formula>NOT(ISERROR(SEARCH("Catastrófico",AC10)))</formula>
    </cfRule>
    <cfRule type="containsText" dxfId="3125" priority="1052" operator="containsText" text="Mayor">
      <formula>NOT(ISERROR(SEARCH("Mayor",AC10)))</formula>
    </cfRule>
    <cfRule type="containsText" dxfId="3124" priority="1053" operator="containsText" text="Moderado">
      <formula>NOT(ISERROR(SEARCH("Moderado",AC10)))</formula>
    </cfRule>
    <cfRule type="containsText" dxfId="3123" priority="1054" operator="containsText" text="Menor">
      <formula>NOT(ISERROR(SEARCH("Menor",AC10)))</formula>
    </cfRule>
    <cfRule type="containsText" dxfId="3122" priority="1055" operator="containsText" text="Leve">
      <formula>NOT(ISERROR(SEARCH("Leve",AC10)))</formula>
    </cfRule>
  </conditionalFormatting>
  <conditionalFormatting sqref="AG10">
    <cfRule type="containsText" dxfId="3121" priority="1042" operator="containsText" text="Extremo">
      <formula>NOT(ISERROR(SEARCH("Extremo",AG10)))</formula>
    </cfRule>
    <cfRule type="containsText" dxfId="3120" priority="1043" operator="containsText" text="Alto">
      <formula>NOT(ISERROR(SEARCH("Alto",AG10)))</formula>
    </cfRule>
    <cfRule type="containsText" dxfId="3119" priority="1044" operator="containsText" text="Moderado">
      <formula>NOT(ISERROR(SEARCH("Moderado",AG10)))</formula>
    </cfRule>
    <cfRule type="containsText" dxfId="3118" priority="1045" operator="containsText" text="Menor">
      <formula>NOT(ISERROR(SEARCH("Menor",AG10)))</formula>
    </cfRule>
    <cfRule type="containsText" dxfId="3117" priority="1046" operator="containsText" text="Bajo">
      <formula>NOT(ISERROR(SEARCH("Bajo",AG10)))</formula>
    </cfRule>
    <cfRule type="containsText" dxfId="3116" priority="1047" operator="containsText" text="Moderado">
      <formula>NOT(ISERROR(SEARCH("Moderado",AG10)))</formula>
    </cfRule>
    <cfRule type="containsText" dxfId="3115" priority="1048" operator="containsText" text="Extremo">
      <formula>NOT(ISERROR(SEARCH("Extremo",AG10)))</formula>
    </cfRule>
    <cfRule type="containsText" dxfId="3114" priority="1049" operator="containsText" text="Baja">
      <formula>NOT(ISERROR(SEARCH("Baja",AG10)))</formula>
    </cfRule>
    <cfRule type="containsText" dxfId="3113" priority="1050" operator="containsText" text="Alto">
      <formula>NOT(ISERROR(SEARCH("Alto",AG10)))</formula>
    </cfRule>
  </conditionalFormatting>
  <conditionalFormatting sqref="AE10:AE14">
    <cfRule type="containsText" dxfId="3112" priority="1032" operator="containsText" text="Catastrófico">
      <formula>NOT(ISERROR(SEARCH("Catastrófico",AE10)))</formula>
    </cfRule>
    <cfRule type="containsText" dxfId="3111" priority="1033" operator="containsText" text="Moderado">
      <formula>NOT(ISERROR(SEARCH("Moderado",AE10)))</formula>
    </cfRule>
    <cfRule type="containsText" dxfId="3110" priority="1034" operator="containsText" text="Menor">
      <formula>NOT(ISERROR(SEARCH("Menor",AE10)))</formula>
    </cfRule>
    <cfRule type="containsText" dxfId="3109" priority="1035" operator="containsText" text="Leve">
      <formula>NOT(ISERROR(SEARCH("Leve",AE10)))</formula>
    </cfRule>
    <cfRule type="containsText" dxfId="3108" priority="1036" operator="containsText" text="Mayor">
      <formula>NOT(ISERROR(SEARCH("Mayor",AE10)))</formula>
    </cfRule>
  </conditionalFormatting>
  <conditionalFormatting sqref="N15 N20">
    <cfRule type="containsText" dxfId="3107" priority="1021" operator="containsText" text="Extremo">
      <formula>NOT(ISERROR(SEARCH("Extremo",N15)))</formula>
    </cfRule>
    <cfRule type="containsText" dxfId="3106" priority="1022" operator="containsText" text="Alto">
      <formula>NOT(ISERROR(SEARCH("Alto",N15)))</formula>
    </cfRule>
    <cfRule type="containsText" dxfId="3105" priority="1023" operator="containsText" text="Bajo">
      <formula>NOT(ISERROR(SEARCH("Bajo",N15)))</formula>
    </cfRule>
    <cfRule type="containsText" dxfId="3104" priority="1024" operator="containsText" text="Moderado">
      <formula>NOT(ISERROR(SEARCH("Moderado",N15)))</formula>
    </cfRule>
    <cfRule type="containsText" dxfId="3103" priority="1025" operator="containsText" text="Extremo">
      <formula>NOT(ISERROR(SEARCH("Extremo",N15)))</formula>
    </cfRule>
  </conditionalFormatting>
  <conditionalFormatting sqref="I15 I20:I22">
    <cfRule type="containsText" dxfId="3102" priority="992" operator="containsText" text="Muy Baja">
      <formula>NOT(ISERROR(SEARCH("Muy Baja",I15)))</formula>
    </cfRule>
    <cfRule type="containsText" dxfId="3101" priority="993" operator="containsText" text="Baja">
      <formula>NOT(ISERROR(SEARCH("Baja",I15)))</formula>
    </cfRule>
    <cfRule type="containsText" dxfId="3100" priority="995" operator="containsText" text="Muy Alta">
      <formula>NOT(ISERROR(SEARCH("Muy Alta",I15)))</formula>
    </cfRule>
    <cfRule type="containsText" dxfId="3099" priority="996" operator="containsText" text="Alta">
      <formula>NOT(ISERROR(SEARCH("Alta",I15)))</formula>
    </cfRule>
    <cfRule type="containsText" dxfId="3098" priority="997" operator="containsText" text="Media">
      <formula>NOT(ISERROR(SEARCH("Media",I15)))</formula>
    </cfRule>
    <cfRule type="containsText" dxfId="3097" priority="998" operator="containsText" text="Media">
      <formula>NOT(ISERROR(SEARCH("Media",I15)))</formula>
    </cfRule>
    <cfRule type="containsText" dxfId="3096" priority="999" operator="containsText" text="Media">
      <formula>NOT(ISERROR(SEARCH("Media",I15)))</formula>
    </cfRule>
    <cfRule type="containsText" dxfId="3095" priority="1000" operator="containsText" text="Muy Baja">
      <formula>NOT(ISERROR(SEARCH("Muy Baja",I15)))</formula>
    </cfRule>
    <cfRule type="containsText" dxfId="3094" priority="1001" operator="containsText" text="Baja">
      <formula>NOT(ISERROR(SEARCH("Baja",I15)))</formula>
    </cfRule>
    <cfRule type="containsText" dxfId="3093" priority="1002" operator="containsText" text="Muy Baja">
      <formula>NOT(ISERROR(SEARCH("Muy Baja",I15)))</formula>
    </cfRule>
    <cfRule type="containsText" dxfId="3092" priority="1003" operator="containsText" text="Muy Baja">
      <formula>NOT(ISERROR(SEARCH("Muy Baja",I15)))</formula>
    </cfRule>
    <cfRule type="containsText" dxfId="3091" priority="1004" operator="containsText" text="Muy Baja">
      <formula>NOT(ISERROR(SEARCH("Muy Baja",I15)))</formula>
    </cfRule>
    <cfRule type="containsText" dxfId="3090" priority="1005" operator="containsText" text="Muy Baja'Tabla probabilidad'!">
      <formula>NOT(ISERROR(SEARCH("Muy Baja'Tabla probabilidad'!",I15)))</formula>
    </cfRule>
    <cfRule type="containsText" dxfId="3089" priority="1006" operator="containsText" text="Muy bajo">
      <formula>NOT(ISERROR(SEARCH("Muy bajo",I15)))</formula>
    </cfRule>
    <cfRule type="containsText" dxfId="3088" priority="1007" operator="containsText" text="Alta">
      <formula>NOT(ISERROR(SEARCH("Alta",I15)))</formula>
    </cfRule>
    <cfRule type="containsText" dxfId="3087" priority="1008" operator="containsText" text="Media">
      <formula>NOT(ISERROR(SEARCH("Media",I15)))</formula>
    </cfRule>
    <cfRule type="containsText" dxfId="3086" priority="1009" operator="containsText" text="Baja">
      <formula>NOT(ISERROR(SEARCH("Baja",I15)))</formula>
    </cfRule>
    <cfRule type="containsText" dxfId="3085" priority="1010" operator="containsText" text="Muy baja">
      <formula>NOT(ISERROR(SEARCH("Muy baja",I15)))</formula>
    </cfRule>
    <cfRule type="cellIs" dxfId="3084" priority="1013" operator="between">
      <formula>1</formula>
      <formula>2</formula>
    </cfRule>
    <cfRule type="cellIs" dxfId="3083" priority="1014" operator="between">
      <formula>0</formula>
      <formula>2</formula>
    </cfRule>
  </conditionalFormatting>
  <conditionalFormatting sqref="I15 I20:I22">
    <cfRule type="containsText" dxfId="3082" priority="994" operator="containsText" text="Muy Alta">
      <formula>NOT(ISERROR(SEARCH("Muy Alta",I15)))</formula>
    </cfRule>
  </conditionalFormatting>
  <conditionalFormatting sqref="Y15:Y19">
    <cfRule type="containsText" dxfId="3081" priority="986" operator="containsText" text="Muy Alta">
      <formula>NOT(ISERROR(SEARCH("Muy Alta",Y15)))</formula>
    </cfRule>
    <cfRule type="containsText" dxfId="3080" priority="987" operator="containsText" text="Alta">
      <formula>NOT(ISERROR(SEARCH("Alta",Y15)))</formula>
    </cfRule>
    <cfRule type="containsText" dxfId="3079" priority="988" operator="containsText" text="Media">
      <formula>NOT(ISERROR(SEARCH("Media",Y15)))</formula>
    </cfRule>
    <cfRule type="containsText" dxfId="3078" priority="989" operator="containsText" text="Muy Baja">
      <formula>NOT(ISERROR(SEARCH("Muy Baja",Y15)))</formula>
    </cfRule>
    <cfRule type="containsText" dxfId="3077" priority="990" operator="containsText" text="Baja">
      <formula>NOT(ISERROR(SEARCH("Baja",Y15)))</formula>
    </cfRule>
    <cfRule type="containsText" dxfId="3076" priority="991" operator="containsText" text="Muy Baja">
      <formula>NOT(ISERROR(SEARCH("Muy Baja",Y15)))</formula>
    </cfRule>
  </conditionalFormatting>
  <conditionalFormatting sqref="AC15:AC19">
    <cfRule type="containsText" dxfId="3075" priority="981" operator="containsText" text="Catastrófico">
      <formula>NOT(ISERROR(SEARCH("Catastrófico",AC15)))</formula>
    </cfRule>
    <cfRule type="containsText" dxfId="3074" priority="982" operator="containsText" text="Mayor">
      <formula>NOT(ISERROR(SEARCH("Mayor",AC15)))</formula>
    </cfRule>
    <cfRule type="containsText" dxfId="3073" priority="983" operator="containsText" text="Moderado">
      <formula>NOT(ISERROR(SEARCH("Moderado",AC15)))</formula>
    </cfRule>
    <cfRule type="containsText" dxfId="3072" priority="984" operator="containsText" text="Menor">
      <formula>NOT(ISERROR(SEARCH("Menor",AC15)))</formula>
    </cfRule>
    <cfRule type="containsText" dxfId="3071" priority="985" operator="containsText" text="Leve">
      <formula>NOT(ISERROR(SEARCH("Leve",AC15)))</formula>
    </cfRule>
  </conditionalFormatting>
  <conditionalFormatting sqref="AG15">
    <cfRule type="containsText" dxfId="3070" priority="972" operator="containsText" text="Extremo">
      <formula>NOT(ISERROR(SEARCH("Extremo",AG15)))</formula>
    </cfRule>
    <cfRule type="containsText" dxfId="3069" priority="973" operator="containsText" text="Alto">
      <formula>NOT(ISERROR(SEARCH("Alto",AG15)))</formula>
    </cfRule>
    <cfRule type="containsText" dxfId="3068" priority="974" operator="containsText" text="Moderado">
      <formula>NOT(ISERROR(SEARCH("Moderado",AG15)))</formula>
    </cfRule>
    <cfRule type="containsText" dxfId="3067" priority="975" operator="containsText" text="Menor">
      <formula>NOT(ISERROR(SEARCH("Menor",AG15)))</formula>
    </cfRule>
    <cfRule type="containsText" dxfId="3066" priority="976" operator="containsText" text="Bajo">
      <formula>NOT(ISERROR(SEARCH("Bajo",AG15)))</formula>
    </cfRule>
    <cfRule type="containsText" dxfId="3065" priority="977" operator="containsText" text="Moderado">
      <formula>NOT(ISERROR(SEARCH("Moderado",AG15)))</formula>
    </cfRule>
    <cfRule type="containsText" dxfId="3064" priority="978" operator="containsText" text="Extremo">
      <formula>NOT(ISERROR(SEARCH("Extremo",AG15)))</formula>
    </cfRule>
    <cfRule type="containsText" dxfId="3063" priority="979" operator="containsText" text="Baja">
      <formula>NOT(ISERROR(SEARCH("Baja",AG15)))</formula>
    </cfRule>
    <cfRule type="containsText" dxfId="3062" priority="980" operator="containsText" text="Alto">
      <formula>NOT(ISERROR(SEARCH("Alto",AG15)))</formula>
    </cfRule>
  </conditionalFormatting>
  <conditionalFormatting sqref="AE15:AE19">
    <cfRule type="containsText" dxfId="3061" priority="962" operator="containsText" text="Catastrófico">
      <formula>NOT(ISERROR(SEARCH("Catastrófico",AE15)))</formula>
    </cfRule>
    <cfRule type="containsText" dxfId="3060" priority="963" operator="containsText" text="Moderado">
      <formula>NOT(ISERROR(SEARCH("Moderado",AE15)))</formula>
    </cfRule>
    <cfRule type="containsText" dxfId="3059" priority="964" operator="containsText" text="Menor">
      <formula>NOT(ISERROR(SEARCH("Menor",AE15)))</formula>
    </cfRule>
    <cfRule type="containsText" dxfId="3058" priority="965" operator="containsText" text="Leve">
      <formula>NOT(ISERROR(SEARCH("Leve",AE15)))</formula>
    </cfRule>
    <cfRule type="containsText" dxfId="3057" priority="966" operator="containsText" text="Mayor">
      <formula>NOT(ISERROR(SEARCH("Mayor",AE15)))</formula>
    </cfRule>
  </conditionalFormatting>
  <conditionalFormatting sqref="Y20">
    <cfRule type="containsText" dxfId="3056" priority="896" operator="containsText" text="Muy Alta">
      <formula>NOT(ISERROR(SEARCH("Muy Alta",Y20)))</formula>
    </cfRule>
    <cfRule type="containsText" dxfId="3055" priority="897" operator="containsText" text="Alta">
      <formula>NOT(ISERROR(SEARCH("Alta",Y20)))</formula>
    </cfRule>
    <cfRule type="containsText" dxfId="3054" priority="898" operator="containsText" text="Media">
      <formula>NOT(ISERROR(SEARCH("Media",Y20)))</formula>
    </cfRule>
    <cfRule type="containsText" dxfId="3053" priority="899" operator="containsText" text="Muy Baja">
      <formula>NOT(ISERROR(SEARCH("Muy Baja",Y20)))</formula>
    </cfRule>
    <cfRule type="containsText" dxfId="3052" priority="900" operator="containsText" text="Baja">
      <formula>NOT(ISERROR(SEARCH("Baja",Y20)))</formula>
    </cfRule>
    <cfRule type="containsText" dxfId="3051" priority="901" operator="containsText" text="Muy Baja">
      <formula>NOT(ISERROR(SEARCH("Muy Baja",Y20)))</formula>
    </cfRule>
  </conditionalFormatting>
  <conditionalFormatting sqref="AC20">
    <cfRule type="containsText" dxfId="3050" priority="891" operator="containsText" text="Catastrófico">
      <formula>NOT(ISERROR(SEARCH("Catastrófico",AC20)))</formula>
    </cfRule>
    <cfRule type="containsText" dxfId="3049" priority="892" operator="containsText" text="Mayor">
      <formula>NOT(ISERROR(SEARCH("Mayor",AC20)))</formula>
    </cfRule>
    <cfRule type="containsText" dxfId="3048" priority="893" operator="containsText" text="Moderado">
      <formula>NOT(ISERROR(SEARCH("Moderado",AC20)))</formula>
    </cfRule>
    <cfRule type="containsText" dxfId="3047" priority="894" operator="containsText" text="Menor">
      <formula>NOT(ISERROR(SEARCH("Menor",AC20)))</formula>
    </cfRule>
    <cfRule type="containsText" dxfId="3046" priority="895" operator="containsText" text="Leve">
      <formula>NOT(ISERROR(SEARCH("Leve",AC20)))</formula>
    </cfRule>
  </conditionalFormatting>
  <conditionalFormatting sqref="AG20">
    <cfRule type="containsText" dxfId="3045" priority="882" operator="containsText" text="Extremo">
      <formula>NOT(ISERROR(SEARCH("Extremo",AG20)))</formula>
    </cfRule>
    <cfRule type="containsText" dxfId="3044" priority="883" operator="containsText" text="Alto">
      <formula>NOT(ISERROR(SEARCH("Alto",AG20)))</formula>
    </cfRule>
    <cfRule type="containsText" dxfId="3043" priority="884" operator="containsText" text="Moderado">
      <formula>NOT(ISERROR(SEARCH("Moderado",AG20)))</formula>
    </cfRule>
    <cfRule type="containsText" dxfId="3042" priority="885" operator="containsText" text="Menor">
      <formula>NOT(ISERROR(SEARCH("Menor",AG20)))</formula>
    </cfRule>
    <cfRule type="containsText" dxfId="3041" priority="886" operator="containsText" text="Bajo">
      <formula>NOT(ISERROR(SEARCH("Bajo",AG20)))</formula>
    </cfRule>
    <cfRule type="containsText" dxfId="3040" priority="887" operator="containsText" text="Moderado">
      <formula>NOT(ISERROR(SEARCH("Moderado",AG20)))</formula>
    </cfRule>
    <cfRule type="containsText" dxfId="3039" priority="888" operator="containsText" text="Extremo">
      <formula>NOT(ISERROR(SEARCH("Extremo",AG20)))</formula>
    </cfRule>
    <cfRule type="containsText" dxfId="3038" priority="889" operator="containsText" text="Baja">
      <formula>NOT(ISERROR(SEARCH("Baja",AG20)))</formula>
    </cfRule>
    <cfRule type="containsText" dxfId="3037" priority="890" operator="containsText" text="Alto">
      <formula>NOT(ISERROR(SEARCH("Alto",AG20)))</formula>
    </cfRule>
  </conditionalFormatting>
  <conditionalFormatting sqref="AE20">
    <cfRule type="containsText" dxfId="3036" priority="872" operator="containsText" text="Catastrófico">
      <formula>NOT(ISERROR(SEARCH("Catastrófico",AE20)))</formula>
    </cfRule>
    <cfRule type="containsText" dxfId="3035" priority="873" operator="containsText" text="Moderado">
      <formula>NOT(ISERROR(SEARCH("Moderado",AE20)))</formula>
    </cfRule>
    <cfRule type="containsText" dxfId="3034" priority="874" operator="containsText" text="Menor">
      <formula>NOT(ISERROR(SEARCH("Menor",AE20)))</formula>
    </cfRule>
    <cfRule type="containsText" dxfId="3033" priority="875" operator="containsText" text="Leve">
      <formula>NOT(ISERROR(SEARCH("Leve",AE20)))</formula>
    </cfRule>
    <cfRule type="containsText" dxfId="3032" priority="876" operator="containsText" text="Mayor">
      <formula>NOT(ISERROR(SEARCH("Mayor",AE20)))</formula>
    </cfRule>
  </conditionalFormatting>
  <conditionalFormatting sqref="N21:N22">
    <cfRule type="containsText" dxfId="3031" priority="867" operator="containsText" text="Extremo">
      <formula>NOT(ISERROR(SEARCH("Extremo",N21)))</formula>
    </cfRule>
    <cfRule type="containsText" dxfId="3030" priority="868" operator="containsText" text="Alto">
      <formula>NOT(ISERROR(SEARCH("Alto",N21)))</formula>
    </cfRule>
    <cfRule type="containsText" dxfId="3029" priority="869" operator="containsText" text="Bajo">
      <formula>NOT(ISERROR(SEARCH("Bajo",N21)))</formula>
    </cfRule>
    <cfRule type="containsText" dxfId="3028" priority="870" operator="containsText" text="Moderado">
      <formula>NOT(ISERROR(SEARCH("Moderado",N21)))</formula>
    </cfRule>
    <cfRule type="containsText" dxfId="3027" priority="871" operator="containsText" text="Extremo">
      <formula>NOT(ISERROR(SEARCH("Extremo",N21)))</formula>
    </cfRule>
  </conditionalFormatting>
  <conditionalFormatting sqref="Y21:Y23">
    <cfRule type="containsText" dxfId="3026" priority="826" operator="containsText" text="Muy Alta">
      <formula>NOT(ISERROR(SEARCH("Muy Alta",Y21)))</formula>
    </cfRule>
    <cfRule type="containsText" dxfId="3025" priority="827" operator="containsText" text="Alta">
      <formula>NOT(ISERROR(SEARCH("Alta",Y21)))</formula>
    </cfRule>
    <cfRule type="containsText" dxfId="3024" priority="828" operator="containsText" text="Media">
      <formula>NOT(ISERROR(SEARCH("Media",Y21)))</formula>
    </cfRule>
    <cfRule type="containsText" dxfId="3023" priority="829" operator="containsText" text="Muy Baja">
      <formula>NOT(ISERROR(SEARCH("Muy Baja",Y21)))</formula>
    </cfRule>
    <cfRule type="containsText" dxfId="3022" priority="830" operator="containsText" text="Baja">
      <formula>NOT(ISERROR(SEARCH("Baja",Y21)))</formula>
    </cfRule>
    <cfRule type="containsText" dxfId="3021" priority="831" operator="containsText" text="Muy Baja">
      <formula>NOT(ISERROR(SEARCH("Muy Baja",Y21)))</formula>
    </cfRule>
  </conditionalFormatting>
  <conditionalFormatting sqref="AC21:AC23">
    <cfRule type="containsText" dxfId="3020" priority="821" operator="containsText" text="Catastrófico">
      <formula>NOT(ISERROR(SEARCH("Catastrófico",AC21)))</formula>
    </cfRule>
    <cfRule type="containsText" dxfId="3019" priority="822" operator="containsText" text="Mayor">
      <formula>NOT(ISERROR(SEARCH("Mayor",AC21)))</formula>
    </cfRule>
    <cfRule type="containsText" dxfId="3018" priority="823" operator="containsText" text="Moderado">
      <formula>NOT(ISERROR(SEARCH("Moderado",AC21)))</formula>
    </cfRule>
    <cfRule type="containsText" dxfId="3017" priority="824" operator="containsText" text="Menor">
      <formula>NOT(ISERROR(SEARCH("Menor",AC21)))</formula>
    </cfRule>
    <cfRule type="containsText" dxfId="3016" priority="825" operator="containsText" text="Leve">
      <formula>NOT(ISERROR(SEARCH("Leve",AC21)))</formula>
    </cfRule>
  </conditionalFormatting>
  <conditionalFormatting sqref="AG21:AG22">
    <cfRule type="containsText" dxfId="3015" priority="812" operator="containsText" text="Extremo">
      <formula>NOT(ISERROR(SEARCH("Extremo",AG21)))</formula>
    </cfRule>
    <cfRule type="containsText" dxfId="3014" priority="813" operator="containsText" text="Alto">
      <formula>NOT(ISERROR(SEARCH("Alto",AG21)))</formula>
    </cfRule>
    <cfRule type="containsText" dxfId="3013" priority="814" operator="containsText" text="Moderado">
      <formula>NOT(ISERROR(SEARCH("Moderado",AG21)))</formula>
    </cfRule>
    <cfRule type="containsText" dxfId="3012" priority="815" operator="containsText" text="Menor">
      <formula>NOT(ISERROR(SEARCH("Menor",AG21)))</formula>
    </cfRule>
    <cfRule type="containsText" dxfId="3011" priority="816" operator="containsText" text="Bajo">
      <formula>NOT(ISERROR(SEARCH("Bajo",AG21)))</formula>
    </cfRule>
    <cfRule type="containsText" dxfId="3010" priority="817" operator="containsText" text="Moderado">
      <formula>NOT(ISERROR(SEARCH("Moderado",AG21)))</formula>
    </cfRule>
    <cfRule type="containsText" dxfId="3009" priority="818" operator="containsText" text="Extremo">
      <formula>NOT(ISERROR(SEARCH("Extremo",AG21)))</formula>
    </cfRule>
    <cfRule type="containsText" dxfId="3008" priority="819" operator="containsText" text="Baja">
      <formula>NOT(ISERROR(SEARCH("Baja",AG21)))</formula>
    </cfRule>
    <cfRule type="containsText" dxfId="3007" priority="820" operator="containsText" text="Alto">
      <formula>NOT(ISERROR(SEARCH("Alto",AG21)))</formula>
    </cfRule>
  </conditionalFormatting>
  <conditionalFormatting sqref="AE21:AE23">
    <cfRule type="containsText" dxfId="3006" priority="802" operator="containsText" text="Catastrófico">
      <formula>NOT(ISERROR(SEARCH("Catastrófico",AE21)))</formula>
    </cfRule>
    <cfRule type="containsText" dxfId="3005" priority="803" operator="containsText" text="Moderado">
      <formula>NOT(ISERROR(SEARCH("Moderado",AE21)))</formula>
    </cfRule>
    <cfRule type="containsText" dxfId="3004" priority="804" operator="containsText" text="Menor">
      <formula>NOT(ISERROR(SEARCH("Menor",AE21)))</formula>
    </cfRule>
    <cfRule type="containsText" dxfId="3003" priority="805" operator="containsText" text="Leve">
      <formula>NOT(ISERROR(SEARCH("Leve",AE21)))</formula>
    </cfRule>
    <cfRule type="containsText" dxfId="3002" priority="806" operator="containsText" text="Mayor">
      <formula>NOT(ISERROR(SEARCH("Mayor",AE21)))</formula>
    </cfRule>
  </conditionalFormatting>
  <conditionalFormatting sqref="N24:N25">
    <cfRule type="containsText" dxfId="3001" priority="797" operator="containsText" text="Extremo">
      <formula>NOT(ISERROR(SEARCH("Extremo",N24)))</formula>
    </cfRule>
    <cfRule type="containsText" dxfId="3000" priority="798" operator="containsText" text="Alto">
      <formula>NOT(ISERROR(SEARCH("Alto",N24)))</formula>
    </cfRule>
    <cfRule type="containsText" dxfId="2999" priority="799" operator="containsText" text="Bajo">
      <formula>NOT(ISERROR(SEARCH("Bajo",N24)))</formula>
    </cfRule>
    <cfRule type="containsText" dxfId="2998" priority="800" operator="containsText" text="Moderado">
      <formula>NOT(ISERROR(SEARCH("Moderado",N24)))</formula>
    </cfRule>
    <cfRule type="containsText" dxfId="2997" priority="801" operator="containsText" text="Extremo">
      <formula>NOT(ISERROR(SEARCH("Extremo",N24)))</formula>
    </cfRule>
  </conditionalFormatting>
  <conditionalFormatting sqref="I24:I25">
    <cfRule type="containsText" dxfId="2996" priority="774" operator="containsText" text="Muy Baja">
      <formula>NOT(ISERROR(SEARCH("Muy Baja",I24)))</formula>
    </cfRule>
    <cfRule type="containsText" dxfId="2995" priority="775" operator="containsText" text="Baja">
      <formula>NOT(ISERROR(SEARCH("Baja",I24)))</formula>
    </cfRule>
    <cfRule type="containsText" dxfId="2994" priority="777" operator="containsText" text="Muy Alta">
      <formula>NOT(ISERROR(SEARCH("Muy Alta",I24)))</formula>
    </cfRule>
    <cfRule type="containsText" dxfId="2993" priority="778" operator="containsText" text="Alta">
      <formula>NOT(ISERROR(SEARCH("Alta",I24)))</formula>
    </cfRule>
    <cfRule type="containsText" dxfId="2992" priority="779" operator="containsText" text="Media">
      <formula>NOT(ISERROR(SEARCH("Media",I24)))</formula>
    </cfRule>
    <cfRule type="containsText" dxfId="2991" priority="780" operator="containsText" text="Media">
      <formula>NOT(ISERROR(SEARCH("Media",I24)))</formula>
    </cfRule>
    <cfRule type="containsText" dxfId="2990" priority="781" operator="containsText" text="Media">
      <formula>NOT(ISERROR(SEARCH("Media",I24)))</formula>
    </cfRule>
    <cfRule type="containsText" dxfId="2989" priority="782" operator="containsText" text="Muy Baja">
      <formula>NOT(ISERROR(SEARCH("Muy Baja",I24)))</formula>
    </cfRule>
    <cfRule type="containsText" dxfId="2988" priority="783" operator="containsText" text="Baja">
      <formula>NOT(ISERROR(SEARCH("Baja",I24)))</formula>
    </cfRule>
    <cfRule type="containsText" dxfId="2987" priority="784" operator="containsText" text="Muy Baja">
      <formula>NOT(ISERROR(SEARCH("Muy Baja",I24)))</formula>
    </cfRule>
    <cfRule type="containsText" dxfId="2986" priority="785" operator="containsText" text="Muy Baja">
      <formula>NOT(ISERROR(SEARCH("Muy Baja",I24)))</formula>
    </cfRule>
    <cfRule type="containsText" dxfId="2985" priority="786" operator="containsText" text="Muy Baja">
      <formula>NOT(ISERROR(SEARCH("Muy Baja",I24)))</formula>
    </cfRule>
    <cfRule type="containsText" dxfId="2984" priority="787" operator="containsText" text="Muy Baja'Tabla probabilidad'!">
      <formula>NOT(ISERROR(SEARCH("Muy Baja'Tabla probabilidad'!",I24)))</formula>
    </cfRule>
    <cfRule type="containsText" dxfId="2983" priority="788" operator="containsText" text="Muy bajo">
      <formula>NOT(ISERROR(SEARCH("Muy bajo",I24)))</formula>
    </cfRule>
    <cfRule type="containsText" dxfId="2982" priority="789" operator="containsText" text="Alta">
      <formula>NOT(ISERROR(SEARCH("Alta",I24)))</formula>
    </cfRule>
    <cfRule type="containsText" dxfId="2981" priority="790" operator="containsText" text="Media">
      <formula>NOT(ISERROR(SEARCH("Media",I24)))</formula>
    </cfRule>
    <cfRule type="containsText" dxfId="2980" priority="791" operator="containsText" text="Baja">
      <formula>NOT(ISERROR(SEARCH("Baja",I24)))</formula>
    </cfRule>
    <cfRule type="containsText" dxfId="2979" priority="792" operator="containsText" text="Muy baja">
      <formula>NOT(ISERROR(SEARCH("Muy baja",I24)))</formula>
    </cfRule>
    <cfRule type="cellIs" dxfId="2978" priority="795" operator="between">
      <formula>1</formula>
      <formula>2</formula>
    </cfRule>
    <cfRule type="cellIs" dxfId="2977" priority="796" operator="between">
      <formula>0</formula>
      <formula>2</formula>
    </cfRule>
  </conditionalFormatting>
  <conditionalFormatting sqref="I24:I25">
    <cfRule type="containsText" dxfId="2976" priority="776" operator="containsText" text="Muy Alta">
      <formula>NOT(ISERROR(SEARCH("Muy Alta",I24)))</formula>
    </cfRule>
  </conditionalFormatting>
  <conditionalFormatting sqref="Y24:Y26">
    <cfRule type="containsText" dxfId="2975" priority="756" operator="containsText" text="Muy Alta">
      <formula>NOT(ISERROR(SEARCH("Muy Alta",Y24)))</formula>
    </cfRule>
    <cfRule type="containsText" dxfId="2974" priority="757" operator="containsText" text="Alta">
      <formula>NOT(ISERROR(SEARCH("Alta",Y24)))</formula>
    </cfRule>
    <cfRule type="containsText" dxfId="2973" priority="758" operator="containsText" text="Media">
      <formula>NOT(ISERROR(SEARCH("Media",Y24)))</formula>
    </cfRule>
    <cfRule type="containsText" dxfId="2972" priority="759" operator="containsText" text="Muy Baja">
      <formula>NOT(ISERROR(SEARCH("Muy Baja",Y24)))</formula>
    </cfRule>
    <cfRule type="containsText" dxfId="2971" priority="760" operator="containsText" text="Baja">
      <formula>NOT(ISERROR(SEARCH("Baja",Y24)))</formula>
    </cfRule>
    <cfRule type="containsText" dxfId="2970" priority="761" operator="containsText" text="Muy Baja">
      <formula>NOT(ISERROR(SEARCH("Muy Baja",Y24)))</formula>
    </cfRule>
  </conditionalFormatting>
  <conditionalFormatting sqref="AC24:AC26">
    <cfRule type="containsText" dxfId="2969" priority="751" operator="containsText" text="Catastrófico">
      <formula>NOT(ISERROR(SEARCH("Catastrófico",AC24)))</formula>
    </cfRule>
    <cfRule type="containsText" dxfId="2968" priority="752" operator="containsText" text="Mayor">
      <formula>NOT(ISERROR(SEARCH("Mayor",AC24)))</formula>
    </cfRule>
    <cfRule type="containsText" dxfId="2967" priority="753" operator="containsText" text="Moderado">
      <formula>NOT(ISERROR(SEARCH("Moderado",AC24)))</formula>
    </cfRule>
    <cfRule type="containsText" dxfId="2966" priority="754" operator="containsText" text="Menor">
      <formula>NOT(ISERROR(SEARCH("Menor",AC24)))</formula>
    </cfRule>
    <cfRule type="containsText" dxfId="2965" priority="755" operator="containsText" text="Leve">
      <formula>NOT(ISERROR(SEARCH("Leve",AC24)))</formula>
    </cfRule>
  </conditionalFormatting>
  <conditionalFormatting sqref="AG24:AG25">
    <cfRule type="containsText" dxfId="2964" priority="742" operator="containsText" text="Extremo">
      <formula>NOT(ISERROR(SEARCH("Extremo",AG24)))</formula>
    </cfRule>
    <cfRule type="containsText" dxfId="2963" priority="743" operator="containsText" text="Alto">
      <formula>NOT(ISERROR(SEARCH("Alto",AG24)))</formula>
    </cfRule>
    <cfRule type="containsText" dxfId="2962" priority="744" operator="containsText" text="Moderado">
      <formula>NOT(ISERROR(SEARCH("Moderado",AG24)))</formula>
    </cfRule>
    <cfRule type="containsText" dxfId="2961" priority="745" operator="containsText" text="Menor">
      <formula>NOT(ISERROR(SEARCH("Menor",AG24)))</formula>
    </cfRule>
    <cfRule type="containsText" dxfId="2960" priority="746" operator="containsText" text="Bajo">
      <formula>NOT(ISERROR(SEARCH("Bajo",AG24)))</formula>
    </cfRule>
    <cfRule type="containsText" dxfId="2959" priority="747" operator="containsText" text="Moderado">
      <formula>NOT(ISERROR(SEARCH("Moderado",AG24)))</formula>
    </cfRule>
    <cfRule type="containsText" dxfId="2958" priority="748" operator="containsText" text="Extremo">
      <formula>NOT(ISERROR(SEARCH("Extremo",AG24)))</formula>
    </cfRule>
    <cfRule type="containsText" dxfId="2957" priority="749" operator="containsText" text="Baja">
      <formula>NOT(ISERROR(SEARCH("Baja",AG24)))</formula>
    </cfRule>
    <cfRule type="containsText" dxfId="2956" priority="750" operator="containsText" text="Alto">
      <formula>NOT(ISERROR(SEARCH("Alto",AG24)))</formula>
    </cfRule>
  </conditionalFormatting>
  <conditionalFormatting sqref="AE24:AE26">
    <cfRule type="containsText" dxfId="2955" priority="732" operator="containsText" text="Catastrófico">
      <formula>NOT(ISERROR(SEARCH("Catastrófico",AE24)))</formula>
    </cfRule>
    <cfRule type="containsText" dxfId="2954" priority="733" operator="containsText" text="Moderado">
      <formula>NOT(ISERROR(SEARCH("Moderado",AE24)))</formula>
    </cfRule>
    <cfRule type="containsText" dxfId="2953" priority="734" operator="containsText" text="Menor">
      <formula>NOT(ISERROR(SEARCH("Menor",AE24)))</formula>
    </cfRule>
    <cfRule type="containsText" dxfId="2952" priority="735" operator="containsText" text="Leve">
      <formula>NOT(ISERROR(SEARCH("Leve",AE24)))</formula>
    </cfRule>
    <cfRule type="containsText" dxfId="2951" priority="736" operator="containsText" text="Mayor">
      <formula>NOT(ISERROR(SEARCH("Mayor",AE24)))</formula>
    </cfRule>
  </conditionalFormatting>
  <conditionalFormatting sqref="N36">
    <cfRule type="containsText" dxfId="2950" priority="727" operator="containsText" text="Extremo">
      <formula>NOT(ISERROR(SEARCH("Extremo",N36)))</formula>
    </cfRule>
    <cfRule type="containsText" dxfId="2949" priority="728" operator="containsText" text="Alto">
      <formula>NOT(ISERROR(SEARCH("Alto",N36)))</formula>
    </cfRule>
    <cfRule type="containsText" dxfId="2948" priority="729" operator="containsText" text="Bajo">
      <formula>NOT(ISERROR(SEARCH("Bajo",N36)))</formula>
    </cfRule>
    <cfRule type="containsText" dxfId="2947" priority="730" operator="containsText" text="Moderado">
      <formula>NOT(ISERROR(SEARCH("Moderado",N36)))</formula>
    </cfRule>
    <cfRule type="containsText" dxfId="2946" priority="731" operator="containsText" text="Extremo">
      <formula>NOT(ISERROR(SEARCH("Extremo",N36)))</formula>
    </cfRule>
  </conditionalFormatting>
  <conditionalFormatting sqref="I36">
    <cfRule type="containsText" dxfId="2945" priority="704" operator="containsText" text="Muy Baja">
      <formula>NOT(ISERROR(SEARCH("Muy Baja",I36)))</formula>
    </cfRule>
    <cfRule type="containsText" dxfId="2944" priority="705" operator="containsText" text="Baja">
      <formula>NOT(ISERROR(SEARCH("Baja",I36)))</formula>
    </cfRule>
    <cfRule type="containsText" dxfId="2943" priority="707" operator="containsText" text="Muy Alta">
      <formula>NOT(ISERROR(SEARCH("Muy Alta",I36)))</formula>
    </cfRule>
    <cfRule type="containsText" dxfId="2942" priority="708" operator="containsText" text="Alta">
      <formula>NOT(ISERROR(SEARCH("Alta",I36)))</formula>
    </cfRule>
    <cfRule type="containsText" dxfId="2941" priority="709" operator="containsText" text="Media">
      <formula>NOT(ISERROR(SEARCH("Media",I36)))</formula>
    </cfRule>
    <cfRule type="containsText" dxfId="2940" priority="710" operator="containsText" text="Media">
      <formula>NOT(ISERROR(SEARCH("Media",I36)))</formula>
    </cfRule>
    <cfRule type="containsText" dxfId="2939" priority="711" operator="containsText" text="Media">
      <formula>NOT(ISERROR(SEARCH("Media",I36)))</formula>
    </cfRule>
    <cfRule type="containsText" dxfId="2938" priority="712" operator="containsText" text="Muy Baja">
      <formula>NOT(ISERROR(SEARCH("Muy Baja",I36)))</formula>
    </cfRule>
    <cfRule type="containsText" dxfId="2937" priority="713" operator="containsText" text="Baja">
      <formula>NOT(ISERROR(SEARCH("Baja",I36)))</formula>
    </cfRule>
    <cfRule type="containsText" dxfId="2936" priority="714" operator="containsText" text="Muy Baja">
      <formula>NOT(ISERROR(SEARCH("Muy Baja",I36)))</formula>
    </cfRule>
    <cfRule type="containsText" dxfId="2935" priority="715" operator="containsText" text="Muy Baja">
      <formula>NOT(ISERROR(SEARCH("Muy Baja",I36)))</formula>
    </cfRule>
    <cfRule type="containsText" dxfId="2934" priority="716" operator="containsText" text="Muy Baja">
      <formula>NOT(ISERROR(SEARCH("Muy Baja",I36)))</formula>
    </cfRule>
    <cfRule type="containsText" dxfId="2933" priority="717" operator="containsText" text="Muy Baja'Tabla probabilidad'!">
      <formula>NOT(ISERROR(SEARCH("Muy Baja'Tabla probabilidad'!",I36)))</formula>
    </cfRule>
    <cfRule type="containsText" dxfId="2932" priority="718" operator="containsText" text="Muy bajo">
      <formula>NOT(ISERROR(SEARCH("Muy bajo",I36)))</formula>
    </cfRule>
    <cfRule type="containsText" dxfId="2931" priority="719" operator="containsText" text="Alta">
      <formula>NOT(ISERROR(SEARCH("Alta",I36)))</formula>
    </cfRule>
    <cfRule type="containsText" dxfId="2930" priority="720" operator="containsText" text="Media">
      <formula>NOT(ISERROR(SEARCH("Media",I36)))</formula>
    </cfRule>
    <cfRule type="containsText" dxfId="2929" priority="721" operator="containsText" text="Baja">
      <formula>NOT(ISERROR(SEARCH("Baja",I36)))</formula>
    </cfRule>
    <cfRule type="containsText" dxfId="2928" priority="722" operator="containsText" text="Muy baja">
      <formula>NOT(ISERROR(SEARCH("Muy baja",I36)))</formula>
    </cfRule>
    <cfRule type="cellIs" dxfId="2927" priority="725" operator="between">
      <formula>1</formula>
      <formula>2</formula>
    </cfRule>
    <cfRule type="cellIs" dxfId="2926" priority="726" operator="between">
      <formula>0</formula>
      <formula>2</formula>
    </cfRule>
  </conditionalFormatting>
  <conditionalFormatting sqref="I36">
    <cfRule type="containsText" dxfId="2925" priority="706" operator="containsText" text="Muy Alta">
      <formula>NOT(ISERROR(SEARCH("Muy Alta",I36)))</formula>
    </cfRule>
  </conditionalFormatting>
  <conditionalFormatting sqref="Y36">
    <cfRule type="containsText" dxfId="2924" priority="686" operator="containsText" text="Muy Alta">
      <formula>NOT(ISERROR(SEARCH("Muy Alta",Y36)))</formula>
    </cfRule>
    <cfRule type="containsText" dxfId="2923" priority="687" operator="containsText" text="Alta">
      <formula>NOT(ISERROR(SEARCH("Alta",Y36)))</formula>
    </cfRule>
    <cfRule type="containsText" dxfId="2922" priority="688" operator="containsText" text="Media">
      <formula>NOT(ISERROR(SEARCH("Media",Y36)))</formula>
    </cfRule>
    <cfRule type="containsText" dxfId="2921" priority="689" operator="containsText" text="Muy Baja">
      <formula>NOT(ISERROR(SEARCH("Muy Baja",Y36)))</formula>
    </cfRule>
    <cfRule type="containsText" dxfId="2920" priority="690" operator="containsText" text="Baja">
      <formula>NOT(ISERROR(SEARCH("Baja",Y36)))</formula>
    </cfRule>
    <cfRule type="containsText" dxfId="2919" priority="691" operator="containsText" text="Muy Baja">
      <formula>NOT(ISERROR(SEARCH("Muy Baja",Y36)))</formula>
    </cfRule>
  </conditionalFormatting>
  <conditionalFormatting sqref="AC36">
    <cfRule type="containsText" dxfId="2918" priority="681" operator="containsText" text="Catastrófico">
      <formula>NOT(ISERROR(SEARCH("Catastrófico",AC36)))</formula>
    </cfRule>
    <cfRule type="containsText" dxfId="2917" priority="682" operator="containsText" text="Mayor">
      <formula>NOT(ISERROR(SEARCH("Mayor",AC36)))</formula>
    </cfRule>
    <cfRule type="containsText" dxfId="2916" priority="683" operator="containsText" text="Moderado">
      <formula>NOT(ISERROR(SEARCH("Moderado",AC36)))</formula>
    </cfRule>
    <cfRule type="containsText" dxfId="2915" priority="684" operator="containsText" text="Menor">
      <formula>NOT(ISERROR(SEARCH("Menor",AC36)))</formula>
    </cfRule>
    <cfRule type="containsText" dxfId="2914" priority="685" operator="containsText" text="Leve">
      <formula>NOT(ISERROR(SEARCH("Leve",AC36)))</formula>
    </cfRule>
  </conditionalFormatting>
  <conditionalFormatting sqref="AG36">
    <cfRule type="containsText" dxfId="2913" priority="672" operator="containsText" text="Extremo">
      <formula>NOT(ISERROR(SEARCH("Extremo",AG36)))</formula>
    </cfRule>
    <cfRule type="containsText" dxfId="2912" priority="673" operator="containsText" text="Alto">
      <formula>NOT(ISERROR(SEARCH("Alto",AG36)))</formula>
    </cfRule>
    <cfRule type="containsText" dxfId="2911" priority="674" operator="containsText" text="Moderado">
      <formula>NOT(ISERROR(SEARCH("Moderado",AG36)))</formula>
    </cfRule>
    <cfRule type="containsText" dxfId="2910" priority="675" operator="containsText" text="Menor">
      <formula>NOT(ISERROR(SEARCH("Menor",AG36)))</formula>
    </cfRule>
    <cfRule type="containsText" dxfId="2909" priority="676" operator="containsText" text="Bajo">
      <formula>NOT(ISERROR(SEARCH("Bajo",AG36)))</formula>
    </cfRule>
    <cfRule type="containsText" dxfId="2908" priority="677" operator="containsText" text="Moderado">
      <formula>NOT(ISERROR(SEARCH("Moderado",AG36)))</formula>
    </cfRule>
    <cfRule type="containsText" dxfId="2907" priority="678" operator="containsText" text="Extremo">
      <formula>NOT(ISERROR(SEARCH("Extremo",AG36)))</formula>
    </cfRule>
    <cfRule type="containsText" dxfId="2906" priority="679" operator="containsText" text="Baja">
      <formula>NOT(ISERROR(SEARCH("Baja",AG36)))</formula>
    </cfRule>
    <cfRule type="containsText" dxfId="2905" priority="680" operator="containsText" text="Alto">
      <formula>NOT(ISERROR(SEARCH("Alto",AG36)))</formula>
    </cfRule>
  </conditionalFormatting>
  <conditionalFormatting sqref="AE36">
    <cfRule type="containsText" dxfId="2904" priority="662" operator="containsText" text="Catastrófico">
      <formula>NOT(ISERROR(SEARCH("Catastrófico",AE36)))</formula>
    </cfRule>
    <cfRule type="containsText" dxfId="2903" priority="663" operator="containsText" text="Moderado">
      <formula>NOT(ISERROR(SEARCH("Moderado",AE36)))</formula>
    </cfRule>
    <cfRule type="containsText" dxfId="2902" priority="664" operator="containsText" text="Menor">
      <formula>NOT(ISERROR(SEARCH("Menor",AE36)))</formula>
    </cfRule>
    <cfRule type="containsText" dxfId="2901" priority="665" operator="containsText" text="Leve">
      <formula>NOT(ISERROR(SEARCH("Leve",AE36)))</formula>
    </cfRule>
    <cfRule type="containsText" dxfId="2900" priority="666" operator="containsText" text="Mayor">
      <formula>NOT(ISERROR(SEARCH("Mayor",AE36)))</formula>
    </cfRule>
  </conditionalFormatting>
  <conditionalFormatting sqref="L27">
    <cfRule type="containsText" dxfId="2899" priority="372" operator="containsText" text="Catastrófico">
      <formula>NOT(ISERROR(SEARCH("Catastrófico",L27)))</formula>
    </cfRule>
    <cfRule type="containsText" dxfId="2898" priority="373" operator="containsText" text="Mayor">
      <formula>NOT(ISERROR(SEARCH("Mayor",L27)))</formula>
    </cfRule>
    <cfRule type="containsText" dxfId="2897" priority="374" operator="containsText" text="Alta">
      <formula>NOT(ISERROR(SEARCH("Alta",L27)))</formula>
    </cfRule>
    <cfRule type="containsText" dxfId="2896" priority="375" operator="containsText" text="Moderado">
      <formula>NOT(ISERROR(SEARCH("Moderado",L27)))</formula>
    </cfRule>
    <cfRule type="containsText" dxfId="2895" priority="376" operator="containsText" text="Menor">
      <formula>NOT(ISERROR(SEARCH("Menor",L27)))</formula>
    </cfRule>
    <cfRule type="containsText" dxfId="2894" priority="377" operator="containsText" text="Leve">
      <formula>NOT(ISERROR(SEARCH("Leve",L27)))</formula>
    </cfRule>
  </conditionalFormatting>
  <conditionalFormatting sqref="M27">
    <cfRule type="containsText" dxfId="2893" priority="366" operator="containsText" text="Catastrófico">
      <formula>NOT(ISERROR(SEARCH("Catastrófico",M27)))</formula>
    </cfRule>
    <cfRule type="containsText" dxfId="2892" priority="367" operator="containsText" text="Mayor">
      <formula>NOT(ISERROR(SEARCH("Mayor",M27)))</formula>
    </cfRule>
    <cfRule type="containsText" dxfId="2891" priority="368" operator="containsText" text="Alta">
      <formula>NOT(ISERROR(SEARCH("Alta",M27)))</formula>
    </cfRule>
    <cfRule type="containsText" dxfId="2890" priority="369" operator="containsText" text="Moderado">
      <formula>NOT(ISERROR(SEARCH("Moderado",M27)))</formula>
    </cfRule>
    <cfRule type="containsText" dxfId="2889" priority="370" operator="containsText" text="Menor">
      <formula>NOT(ISERROR(SEARCH("Menor",M27)))</formula>
    </cfRule>
    <cfRule type="containsText" dxfId="2888" priority="371" operator="containsText" text="Leve">
      <formula>NOT(ISERROR(SEARCH("Leve",M27)))</formula>
    </cfRule>
  </conditionalFormatting>
  <conditionalFormatting sqref="AA27:AA29">
    <cfRule type="containsText" dxfId="2887" priority="307" operator="containsText" text="Muy Baja">
      <formula>NOT(ISERROR(SEARCH("Muy Baja",AA27)))</formula>
    </cfRule>
    <cfRule type="containsText" dxfId="2886" priority="361" operator="containsText" text="Muy Alta">
      <formula>NOT(ISERROR(SEARCH("Muy Alta",AA27)))</formula>
    </cfRule>
    <cfRule type="containsText" dxfId="2885" priority="362" operator="containsText" text="Alta">
      <formula>NOT(ISERROR(SEARCH("Alta",AA27)))</formula>
    </cfRule>
    <cfRule type="containsText" dxfId="2884" priority="363" operator="containsText" text="Media">
      <formula>NOT(ISERROR(SEARCH("Media",AA27)))</formula>
    </cfRule>
    <cfRule type="containsText" dxfId="2883" priority="364" operator="containsText" text="Baja">
      <formula>NOT(ISERROR(SEARCH("Baja",AA27)))</formula>
    </cfRule>
    <cfRule type="containsText" dxfId="2882" priority="365" operator="containsText" text="Muy Baja">
      <formula>NOT(ISERROR(SEARCH("Muy Baja",AA27)))</formula>
    </cfRule>
  </conditionalFormatting>
  <conditionalFormatting sqref="N27">
    <cfRule type="containsText" dxfId="2881" priority="356" operator="containsText" text="Extremo">
      <formula>NOT(ISERROR(SEARCH("Extremo",N27)))</formula>
    </cfRule>
    <cfRule type="containsText" dxfId="2880" priority="357" operator="containsText" text="Alto">
      <formula>NOT(ISERROR(SEARCH("Alto",N27)))</formula>
    </cfRule>
    <cfRule type="containsText" dxfId="2879" priority="358" operator="containsText" text="Bajo">
      <formula>NOT(ISERROR(SEARCH("Bajo",N27)))</formula>
    </cfRule>
    <cfRule type="containsText" dxfId="2878" priority="359" operator="containsText" text="Moderado">
      <formula>NOT(ISERROR(SEARCH("Moderado",N27)))</formula>
    </cfRule>
    <cfRule type="containsText" dxfId="2877" priority="360" operator="containsText" text="Extremo">
      <formula>NOT(ISERROR(SEARCH("Extremo",N27)))</formula>
    </cfRule>
  </conditionalFormatting>
  <conditionalFormatting sqref="I27">
    <cfRule type="containsText" dxfId="2876" priority="333" operator="containsText" text="Muy Baja">
      <formula>NOT(ISERROR(SEARCH("Muy Baja",I27)))</formula>
    </cfRule>
    <cfRule type="containsText" dxfId="2875" priority="334" operator="containsText" text="Baja">
      <formula>NOT(ISERROR(SEARCH("Baja",I27)))</formula>
    </cfRule>
    <cfRule type="containsText" dxfId="2874" priority="336" operator="containsText" text="Muy Alta">
      <formula>NOT(ISERROR(SEARCH("Muy Alta",I27)))</formula>
    </cfRule>
    <cfRule type="containsText" dxfId="2873" priority="337" operator="containsText" text="Alta">
      <formula>NOT(ISERROR(SEARCH("Alta",I27)))</formula>
    </cfRule>
    <cfRule type="containsText" dxfId="2872" priority="338" operator="containsText" text="Media">
      <formula>NOT(ISERROR(SEARCH("Media",I27)))</formula>
    </cfRule>
    <cfRule type="containsText" dxfId="2871" priority="339" operator="containsText" text="Media">
      <formula>NOT(ISERROR(SEARCH("Media",I27)))</formula>
    </cfRule>
    <cfRule type="containsText" dxfId="2870" priority="340" operator="containsText" text="Media">
      <formula>NOT(ISERROR(SEARCH("Media",I27)))</formula>
    </cfRule>
    <cfRule type="containsText" dxfId="2869" priority="341" operator="containsText" text="Muy Baja">
      <formula>NOT(ISERROR(SEARCH("Muy Baja",I27)))</formula>
    </cfRule>
    <cfRule type="containsText" dxfId="2868" priority="342" operator="containsText" text="Baja">
      <formula>NOT(ISERROR(SEARCH("Baja",I27)))</formula>
    </cfRule>
    <cfRule type="containsText" dxfId="2867" priority="343" operator="containsText" text="Muy Baja">
      <formula>NOT(ISERROR(SEARCH("Muy Baja",I27)))</formula>
    </cfRule>
    <cfRule type="containsText" dxfId="2866" priority="344" operator="containsText" text="Muy Baja">
      <formula>NOT(ISERROR(SEARCH("Muy Baja",I27)))</formula>
    </cfRule>
    <cfRule type="containsText" dxfId="2865" priority="345" operator="containsText" text="Muy Baja">
      <formula>NOT(ISERROR(SEARCH("Muy Baja",I27)))</formula>
    </cfRule>
    <cfRule type="containsText" dxfId="2864" priority="346" operator="containsText" text="Muy Baja'Tabla probabilidad'!">
      <formula>NOT(ISERROR(SEARCH("Muy Baja'Tabla probabilidad'!",I27)))</formula>
    </cfRule>
    <cfRule type="containsText" dxfId="2863" priority="347" operator="containsText" text="Muy bajo">
      <formula>NOT(ISERROR(SEARCH("Muy bajo",I27)))</formula>
    </cfRule>
    <cfRule type="containsText" dxfId="2862" priority="348" operator="containsText" text="Alta">
      <formula>NOT(ISERROR(SEARCH("Alta",I27)))</formula>
    </cfRule>
    <cfRule type="containsText" dxfId="2861" priority="349" operator="containsText" text="Media">
      <formula>NOT(ISERROR(SEARCH("Media",I27)))</formula>
    </cfRule>
    <cfRule type="containsText" dxfId="2860" priority="350" operator="containsText" text="Baja">
      <formula>NOT(ISERROR(SEARCH("Baja",I27)))</formula>
    </cfRule>
    <cfRule type="containsText" dxfId="2859" priority="351" operator="containsText" text="Muy baja">
      <formula>NOT(ISERROR(SEARCH("Muy baja",I27)))</formula>
    </cfRule>
    <cfRule type="cellIs" dxfId="2858" priority="354" operator="between">
      <formula>1</formula>
      <formula>2</formula>
    </cfRule>
    <cfRule type="cellIs" dxfId="2857" priority="355" operator="between">
      <formula>0</formula>
      <formula>2</formula>
    </cfRule>
  </conditionalFormatting>
  <conditionalFormatting sqref="I27">
    <cfRule type="containsText" dxfId="2856" priority="335" operator="containsText" text="Muy Alta">
      <formula>NOT(ISERROR(SEARCH("Muy Alta",I27)))</formula>
    </cfRule>
  </conditionalFormatting>
  <conditionalFormatting sqref="Y27:Y29">
    <cfRule type="containsText" dxfId="2855" priority="327" operator="containsText" text="Muy Alta">
      <formula>NOT(ISERROR(SEARCH("Muy Alta",Y27)))</formula>
    </cfRule>
    <cfRule type="containsText" dxfId="2854" priority="328" operator="containsText" text="Alta">
      <formula>NOT(ISERROR(SEARCH("Alta",Y27)))</formula>
    </cfRule>
    <cfRule type="containsText" dxfId="2853" priority="329" operator="containsText" text="Media">
      <formula>NOT(ISERROR(SEARCH("Media",Y27)))</formula>
    </cfRule>
    <cfRule type="containsText" dxfId="2852" priority="330" operator="containsText" text="Muy Baja">
      <formula>NOT(ISERROR(SEARCH("Muy Baja",Y27)))</formula>
    </cfRule>
    <cfRule type="containsText" dxfId="2851" priority="331" operator="containsText" text="Baja">
      <formula>NOT(ISERROR(SEARCH("Baja",Y27)))</formula>
    </cfRule>
    <cfRule type="containsText" dxfId="2850" priority="332" operator="containsText" text="Muy Baja">
      <formula>NOT(ISERROR(SEARCH("Muy Baja",Y27)))</formula>
    </cfRule>
  </conditionalFormatting>
  <conditionalFormatting sqref="AC27:AC29">
    <cfRule type="containsText" dxfId="2849" priority="322" operator="containsText" text="Catastrófico">
      <formula>NOT(ISERROR(SEARCH("Catastrófico",AC27)))</formula>
    </cfRule>
    <cfRule type="containsText" dxfId="2848" priority="323" operator="containsText" text="Mayor">
      <formula>NOT(ISERROR(SEARCH("Mayor",AC27)))</formula>
    </cfRule>
    <cfRule type="containsText" dxfId="2847" priority="324" operator="containsText" text="Moderado">
      <formula>NOT(ISERROR(SEARCH("Moderado",AC27)))</formula>
    </cfRule>
    <cfRule type="containsText" dxfId="2846" priority="325" operator="containsText" text="Menor">
      <formula>NOT(ISERROR(SEARCH("Menor",AC27)))</formula>
    </cfRule>
    <cfRule type="containsText" dxfId="2845" priority="326" operator="containsText" text="Leve">
      <formula>NOT(ISERROR(SEARCH("Leve",AC27)))</formula>
    </cfRule>
  </conditionalFormatting>
  <conditionalFormatting sqref="AG27">
    <cfRule type="containsText" dxfId="2844" priority="313" operator="containsText" text="Extremo">
      <formula>NOT(ISERROR(SEARCH("Extremo",AG27)))</formula>
    </cfRule>
    <cfRule type="containsText" dxfId="2843" priority="314" operator="containsText" text="Alto">
      <formula>NOT(ISERROR(SEARCH("Alto",AG27)))</formula>
    </cfRule>
    <cfRule type="containsText" dxfId="2842" priority="315" operator="containsText" text="Moderado">
      <formula>NOT(ISERROR(SEARCH("Moderado",AG27)))</formula>
    </cfRule>
    <cfRule type="containsText" dxfId="2841" priority="316" operator="containsText" text="Menor">
      <formula>NOT(ISERROR(SEARCH("Menor",AG27)))</formula>
    </cfRule>
    <cfRule type="containsText" dxfId="2840" priority="317" operator="containsText" text="Bajo">
      <formula>NOT(ISERROR(SEARCH("Bajo",AG27)))</formula>
    </cfRule>
    <cfRule type="containsText" dxfId="2839" priority="318" operator="containsText" text="Moderado">
      <formula>NOT(ISERROR(SEARCH("Moderado",AG27)))</formula>
    </cfRule>
    <cfRule type="containsText" dxfId="2838" priority="319" operator="containsText" text="Extremo">
      <formula>NOT(ISERROR(SEARCH("Extremo",AG27)))</formula>
    </cfRule>
    <cfRule type="containsText" dxfId="2837" priority="320" operator="containsText" text="Baja">
      <formula>NOT(ISERROR(SEARCH("Baja",AG27)))</formula>
    </cfRule>
    <cfRule type="containsText" dxfId="2836" priority="321" operator="containsText" text="Alto">
      <formula>NOT(ISERROR(SEARCH("Alto",AG27)))</formula>
    </cfRule>
  </conditionalFormatting>
  <conditionalFormatting sqref="AE27:AE29">
    <cfRule type="containsText" dxfId="2835" priority="308" operator="containsText" text="Catastrófico">
      <formula>NOT(ISERROR(SEARCH("Catastrófico",AE27)))</formula>
    </cfRule>
    <cfRule type="containsText" dxfId="2834" priority="309" operator="containsText" text="Moderado">
      <formula>NOT(ISERROR(SEARCH("Moderado",AE27)))</formula>
    </cfRule>
    <cfRule type="containsText" dxfId="2833" priority="310" operator="containsText" text="Menor">
      <formula>NOT(ISERROR(SEARCH("Menor",AE27)))</formula>
    </cfRule>
    <cfRule type="containsText" dxfId="2832" priority="311" operator="containsText" text="Leve">
      <formula>NOT(ISERROR(SEARCH("Leve",AE27)))</formula>
    </cfRule>
    <cfRule type="containsText" dxfId="2831" priority="312" operator="containsText" text="Mayor">
      <formula>NOT(ISERROR(SEARCH("Mayor",AE27)))</formula>
    </cfRule>
  </conditionalFormatting>
  <conditionalFormatting sqref="L33">
    <cfRule type="containsText" dxfId="2830" priority="301" operator="containsText" text="Catastrófico">
      <formula>NOT(ISERROR(SEARCH("Catastrófico",L33)))</formula>
    </cfRule>
    <cfRule type="containsText" dxfId="2829" priority="302" operator="containsText" text="Mayor">
      <formula>NOT(ISERROR(SEARCH("Mayor",L33)))</formula>
    </cfRule>
    <cfRule type="containsText" dxfId="2828" priority="303" operator="containsText" text="Alta">
      <formula>NOT(ISERROR(SEARCH("Alta",L33)))</formula>
    </cfRule>
    <cfRule type="containsText" dxfId="2827" priority="304" operator="containsText" text="Moderado">
      <formula>NOT(ISERROR(SEARCH("Moderado",L33)))</formula>
    </cfRule>
    <cfRule type="containsText" dxfId="2826" priority="305" operator="containsText" text="Menor">
      <formula>NOT(ISERROR(SEARCH("Menor",L33)))</formula>
    </cfRule>
    <cfRule type="containsText" dxfId="2825" priority="306" operator="containsText" text="Leve">
      <formula>NOT(ISERROR(SEARCH("Leve",L33)))</formula>
    </cfRule>
  </conditionalFormatting>
  <conditionalFormatting sqref="M33">
    <cfRule type="containsText" dxfId="2824" priority="295" operator="containsText" text="Catastrófico">
      <formula>NOT(ISERROR(SEARCH("Catastrófico",M33)))</formula>
    </cfRule>
    <cfRule type="containsText" dxfId="2823" priority="296" operator="containsText" text="Mayor">
      <formula>NOT(ISERROR(SEARCH("Mayor",M33)))</formula>
    </cfRule>
    <cfRule type="containsText" dxfId="2822" priority="297" operator="containsText" text="Alta">
      <formula>NOT(ISERROR(SEARCH("Alta",M33)))</formula>
    </cfRule>
    <cfRule type="containsText" dxfId="2821" priority="298" operator="containsText" text="Moderado">
      <formula>NOT(ISERROR(SEARCH("Moderado",M33)))</formula>
    </cfRule>
    <cfRule type="containsText" dxfId="2820" priority="299" operator="containsText" text="Menor">
      <formula>NOT(ISERROR(SEARCH("Menor",M33)))</formula>
    </cfRule>
    <cfRule type="containsText" dxfId="2819" priority="300" operator="containsText" text="Leve">
      <formula>NOT(ISERROR(SEARCH("Leve",M33)))</formula>
    </cfRule>
  </conditionalFormatting>
  <conditionalFormatting sqref="AA33">
    <cfRule type="containsText" dxfId="2818" priority="236" operator="containsText" text="Muy Baja">
      <formula>NOT(ISERROR(SEARCH("Muy Baja",AA33)))</formula>
    </cfRule>
    <cfRule type="containsText" dxfId="2817" priority="290" operator="containsText" text="Muy Alta">
      <formula>NOT(ISERROR(SEARCH("Muy Alta",AA33)))</formula>
    </cfRule>
    <cfRule type="containsText" dxfId="2816" priority="291" operator="containsText" text="Alta">
      <formula>NOT(ISERROR(SEARCH("Alta",AA33)))</formula>
    </cfRule>
    <cfRule type="containsText" dxfId="2815" priority="292" operator="containsText" text="Media">
      <formula>NOT(ISERROR(SEARCH("Media",AA33)))</formula>
    </cfRule>
    <cfRule type="containsText" dxfId="2814" priority="293" operator="containsText" text="Baja">
      <formula>NOT(ISERROR(SEARCH("Baja",AA33)))</formula>
    </cfRule>
    <cfRule type="containsText" dxfId="2813" priority="294" operator="containsText" text="Muy Baja">
      <formula>NOT(ISERROR(SEARCH("Muy Baja",AA33)))</formula>
    </cfRule>
  </conditionalFormatting>
  <conditionalFormatting sqref="N33">
    <cfRule type="containsText" dxfId="2812" priority="285" operator="containsText" text="Extremo">
      <formula>NOT(ISERROR(SEARCH("Extremo",N33)))</formula>
    </cfRule>
    <cfRule type="containsText" dxfId="2811" priority="286" operator="containsText" text="Alto">
      <formula>NOT(ISERROR(SEARCH("Alto",N33)))</formula>
    </cfRule>
    <cfRule type="containsText" dxfId="2810" priority="287" operator="containsText" text="Bajo">
      <formula>NOT(ISERROR(SEARCH("Bajo",N33)))</formula>
    </cfRule>
    <cfRule type="containsText" dxfId="2809" priority="288" operator="containsText" text="Moderado">
      <formula>NOT(ISERROR(SEARCH("Moderado",N33)))</formula>
    </cfRule>
    <cfRule type="containsText" dxfId="2808" priority="289" operator="containsText" text="Extremo">
      <formula>NOT(ISERROR(SEARCH("Extremo",N33)))</formula>
    </cfRule>
  </conditionalFormatting>
  <conditionalFormatting sqref="I33">
    <cfRule type="containsText" dxfId="2807" priority="262" operator="containsText" text="Muy Baja">
      <formula>NOT(ISERROR(SEARCH("Muy Baja",I33)))</formula>
    </cfRule>
    <cfRule type="containsText" dxfId="2806" priority="263" operator="containsText" text="Baja">
      <formula>NOT(ISERROR(SEARCH("Baja",I33)))</formula>
    </cfRule>
    <cfRule type="containsText" dxfId="2805" priority="265" operator="containsText" text="Muy Alta">
      <formula>NOT(ISERROR(SEARCH("Muy Alta",I33)))</formula>
    </cfRule>
    <cfRule type="containsText" dxfId="2804" priority="266" operator="containsText" text="Alta">
      <formula>NOT(ISERROR(SEARCH("Alta",I33)))</formula>
    </cfRule>
    <cfRule type="containsText" dxfId="2803" priority="267" operator="containsText" text="Media">
      <formula>NOT(ISERROR(SEARCH("Media",I33)))</formula>
    </cfRule>
    <cfRule type="containsText" dxfId="2802" priority="268" operator="containsText" text="Media">
      <formula>NOT(ISERROR(SEARCH("Media",I33)))</formula>
    </cfRule>
    <cfRule type="containsText" dxfId="2801" priority="269" operator="containsText" text="Media">
      <formula>NOT(ISERROR(SEARCH("Media",I33)))</formula>
    </cfRule>
    <cfRule type="containsText" dxfId="2800" priority="270" operator="containsText" text="Muy Baja">
      <formula>NOT(ISERROR(SEARCH("Muy Baja",I33)))</formula>
    </cfRule>
    <cfRule type="containsText" dxfId="2799" priority="271" operator="containsText" text="Baja">
      <formula>NOT(ISERROR(SEARCH("Baja",I33)))</formula>
    </cfRule>
    <cfRule type="containsText" dxfId="2798" priority="272" operator="containsText" text="Muy Baja">
      <formula>NOT(ISERROR(SEARCH("Muy Baja",I33)))</formula>
    </cfRule>
    <cfRule type="containsText" dxfId="2797" priority="273" operator="containsText" text="Muy Baja">
      <formula>NOT(ISERROR(SEARCH("Muy Baja",I33)))</formula>
    </cfRule>
    <cfRule type="containsText" dxfId="2796" priority="274" operator="containsText" text="Muy Baja">
      <formula>NOT(ISERROR(SEARCH("Muy Baja",I33)))</formula>
    </cfRule>
    <cfRule type="containsText" dxfId="2795" priority="275" operator="containsText" text="Muy Baja'Tabla probabilidad'!">
      <formula>NOT(ISERROR(SEARCH("Muy Baja'Tabla probabilidad'!",I33)))</formula>
    </cfRule>
    <cfRule type="containsText" dxfId="2794" priority="276" operator="containsText" text="Muy bajo">
      <formula>NOT(ISERROR(SEARCH("Muy bajo",I33)))</formula>
    </cfRule>
    <cfRule type="containsText" dxfId="2793" priority="277" operator="containsText" text="Alta">
      <formula>NOT(ISERROR(SEARCH("Alta",I33)))</formula>
    </cfRule>
    <cfRule type="containsText" dxfId="2792" priority="278" operator="containsText" text="Media">
      <formula>NOT(ISERROR(SEARCH("Media",I33)))</formula>
    </cfRule>
    <cfRule type="containsText" dxfId="2791" priority="279" operator="containsText" text="Baja">
      <formula>NOT(ISERROR(SEARCH("Baja",I33)))</formula>
    </cfRule>
    <cfRule type="containsText" dxfId="2790" priority="280" operator="containsText" text="Muy baja">
      <formula>NOT(ISERROR(SEARCH("Muy baja",I33)))</formula>
    </cfRule>
    <cfRule type="cellIs" dxfId="2789" priority="283" operator="between">
      <formula>1</formula>
      <formula>2</formula>
    </cfRule>
    <cfRule type="cellIs" dxfId="2788" priority="284" operator="between">
      <formula>0</formula>
      <formula>2</formula>
    </cfRule>
  </conditionalFormatting>
  <conditionalFormatting sqref="I33">
    <cfRule type="containsText" dxfId="2787" priority="264" operator="containsText" text="Muy Alta">
      <formula>NOT(ISERROR(SEARCH("Muy Alta",I33)))</formula>
    </cfRule>
  </conditionalFormatting>
  <conditionalFormatting sqref="Y33">
    <cfRule type="containsText" dxfId="2786" priority="256" operator="containsText" text="Muy Alta">
      <formula>NOT(ISERROR(SEARCH("Muy Alta",Y33)))</formula>
    </cfRule>
    <cfRule type="containsText" dxfId="2785" priority="257" operator="containsText" text="Alta">
      <formula>NOT(ISERROR(SEARCH("Alta",Y33)))</formula>
    </cfRule>
    <cfRule type="containsText" dxfId="2784" priority="258" operator="containsText" text="Media">
      <formula>NOT(ISERROR(SEARCH("Media",Y33)))</formula>
    </cfRule>
    <cfRule type="containsText" dxfId="2783" priority="259" operator="containsText" text="Muy Baja">
      <formula>NOT(ISERROR(SEARCH("Muy Baja",Y33)))</formula>
    </cfRule>
    <cfRule type="containsText" dxfId="2782" priority="260" operator="containsText" text="Baja">
      <formula>NOT(ISERROR(SEARCH("Baja",Y33)))</formula>
    </cfRule>
    <cfRule type="containsText" dxfId="2781" priority="261" operator="containsText" text="Muy Baja">
      <formula>NOT(ISERROR(SEARCH("Muy Baja",Y33)))</formula>
    </cfRule>
  </conditionalFormatting>
  <conditionalFormatting sqref="AC33">
    <cfRule type="containsText" dxfId="2780" priority="251" operator="containsText" text="Catastrófico">
      <formula>NOT(ISERROR(SEARCH("Catastrófico",AC33)))</formula>
    </cfRule>
    <cfRule type="containsText" dxfId="2779" priority="252" operator="containsText" text="Mayor">
      <formula>NOT(ISERROR(SEARCH("Mayor",AC33)))</formula>
    </cfRule>
    <cfRule type="containsText" dxfId="2778" priority="253" operator="containsText" text="Moderado">
      <formula>NOT(ISERROR(SEARCH("Moderado",AC33)))</formula>
    </cfRule>
    <cfRule type="containsText" dxfId="2777" priority="254" operator="containsText" text="Menor">
      <formula>NOT(ISERROR(SEARCH("Menor",AC33)))</formula>
    </cfRule>
    <cfRule type="containsText" dxfId="2776" priority="255" operator="containsText" text="Leve">
      <formula>NOT(ISERROR(SEARCH("Leve",AC33)))</formula>
    </cfRule>
  </conditionalFormatting>
  <conditionalFormatting sqref="AG33">
    <cfRule type="containsText" dxfId="2775" priority="242" operator="containsText" text="Extremo">
      <formula>NOT(ISERROR(SEARCH("Extremo",AG33)))</formula>
    </cfRule>
    <cfRule type="containsText" dxfId="2774" priority="243" operator="containsText" text="Alto">
      <formula>NOT(ISERROR(SEARCH("Alto",AG33)))</formula>
    </cfRule>
    <cfRule type="containsText" dxfId="2773" priority="244" operator="containsText" text="Moderado">
      <formula>NOT(ISERROR(SEARCH("Moderado",AG33)))</formula>
    </cfRule>
    <cfRule type="containsText" dxfId="2772" priority="245" operator="containsText" text="Menor">
      <formula>NOT(ISERROR(SEARCH("Menor",AG33)))</formula>
    </cfRule>
    <cfRule type="containsText" dxfId="2771" priority="246" operator="containsText" text="Bajo">
      <formula>NOT(ISERROR(SEARCH("Bajo",AG33)))</formula>
    </cfRule>
    <cfRule type="containsText" dxfId="2770" priority="247" operator="containsText" text="Moderado">
      <formula>NOT(ISERROR(SEARCH("Moderado",AG33)))</formula>
    </cfRule>
    <cfRule type="containsText" dxfId="2769" priority="248" operator="containsText" text="Extremo">
      <formula>NOT(ISERROR(SEARCH("Extremo",AG33)))</formula>
    </cfRule>
    <cfRule type="containsText" dxfId="2768" priority="249" operator="containsText" text="Baja">
      <formula>NOT(ISERROR(SEARCH("Baja",AG33)))</formula>
    </cfRule>
    <cfRule type="containsText" dxfId="2767" priority="250" operator="containsText" text="Alto">
      <formula>NOT(ISERROR(SEARCH("Alto",AG33)))</formula>
    </cfRule>
  </conditionalFormatting>
  <conditionalFormatting sqref="AE33">
    <cfRule type="containsText" dxfId="2766" priority="237" operator="containsText" text="Catastrófico">
      <formula>NOT(ISERROR(SEARCH("Catastrófico",AE33)))</formula>
    </cfRule>
    <cfRule type="containsText" dxfId="2765" priority="238" operator="containsText" text="Moderado">
      <formula>NOT(ISERROR(SEARCH("Moderado",AE33)))</formula>
    </cfRule>
    <cfRule type="containsText" dxfId="2764" priority="239" operator="containsText" text="Menor">
      <formula>NOT(ISERROR(SEARCH("Menor",AE33)))</formula>
    </cfRule>
    <cfRule type="containsText" dxfId="2763" priority="240" operator="containsText" text="Leve">
      <formula>NOT(ISERROR(SEARCH("Leve",AE33)))</formula>
    </cfRule>
    <cfRule type="containsText" dxfId="2762" priority="241" operator="containsText" text="Mayor">
      <formula>NOT(ISERROR(SEARCH("Mayor",AE33)))</formula>
    </cfRule>
  </conditionalFormatting>
  <conditionalFormatting sqref="L30">
    <cfRule type="containsText" dxfId="2761" priority="230" operator="containsText" text="Catastrófico">
      <formula>NOT(ISERROR(SEARCH("Catastrófico",L30)))</formula>
    </cfRule>
    <cfRule type="containsText" dxfId="2760" priority="231" operator="containsText" text="Mayor">
      <formula>NOT(ISERROR(SEARCH("Mayor",L30)))</formula>
    </cfRule>
    <cfRule type="containsText" dxfId="2759" priority="232" operator="containsText" text="Alta">
      <formula>NOT(ISERROR(SEARCH("Alta",L30)))</formula>
    </cfRule>
    <cfRule type="containsText" dxfId="2758" priority="233" operator="containsText" text="Moderado">
      <formula>NOT(ISERROR(SEARCH("Moderado",L30)))</formula>
    </cfRule>
    <cfRule type="containsText" dxfId="2757" priority="234" operator="containsText" text="Menor">
      <formula>NOT(ISERROR(SEARCH("Menor",L30)))</formula>
    </cfRule>
    <cfRule type="containsText" dxfId="2756" priority="235" operator="containsText" text="Leve">
      <formula>NOT(ISERROR(SEARCH("Leve",L30)))</formula>
    </cfRule>
  </conditionalFormatting>
  <conditionalFormatting sqref="M30">
    <cfRule type="containsText" dxfId="2755" priority="224" operator="containsText" text="Catastrófico">
      <formula>NOT(ISERROR(SEARCH("Catastrófico",M30)))</formula>
    </cfRule>
    <cfRule type="containsText" dxfId="2754" priority="225" operator="containsText" text="Mayor">
      <formula>NOT(ISERROR(SEARCH("Mayor",M30)))</formula>
    </cfRule>
    <cfRule type="containsText" dxfId="2753" priority="226" operator="containsText" text="Alta">
      <formula>NOT(ISERROR(SEARCH("Alta",M30)))</formula>
    </cfRule>
    <cfRule type="containsText" dxfId="2752" priority="227" operator="containsText" text="Moderado">
      <formula>NOT(ISERROR(SEARCH("Moderado",M30)))</formula>
    </cfRule>
    <cfRule type="containsText" dxfId="2751" priority="228" operator="containsText" text="Menor">
      <formula>NOT(ISERROR(SEARCH("Menor",M30)))</formula>
    </cfRule>
    <cfRule type="containsText" dxfId="2750" priority="229" operator="containsText" text="Leve">
      <formula>NOT(ISERROR(SEARCH("Leve",M30)))</formula>
    </cfRule>
  </conditionalFormatting>
  <conditionalFormatting sqref="AA30:AA32">
    <cfRule type="containsText" dxfId="2749" priority="165" operator="containsText" text="Muy Baja">
      <formula>NOT(ISERROR(SEARCH("Muy Baja",AA30)))</formula>
    </cfRule>
    <cfRule type="containsText" dxfId="2748" priority="219" operator="containsText" text="Muy Alta">
      <formula>NOT(ISERROR(SEARCH("Muy Alta",AA30)))</formula>
    </cfRule>
    <cfRule type="containsText" dxfId="2747" priority="220" operator="containsText" text="Alta">
      <formula>NOT(ISERROR(SEARCH("Alta",AA30)))</formula>
    </cfRule>
    <cfRule type="containsText" dxfId="2746" priority="221" operator="containsText" text="Media">
      <formula>NOT(ISERROR(SEARCH("Media",AA30)))</formula>
    </cfRule>
    <cfRule type="containsText" dxfId="2745" priority="222" operator="containsText" text="Baja">
      <formula>NOT(ISERROR(SEARCH("Baja",AA30)))</formula>
    </cfRule>
    <cfRule type="containsText" dxfId="2744" priority="223" operator="containsText" text="Muy Baja">
      <formula>NOT(ISERROR(SEARCH("Muy Baja",AA30)))</formula>
    </cfRule>
  </conditionalFormatting>
  <conditionalFormatting sqref="N30">
    <cfRule type="containsText" dxfId="2743" priority="214" operator="containsText" text="Extremo">
      <formula>NOT(ISERROR(SEARCH("Extremo",N30)))</formula>
    </cfRule>
    <cfRule type="containsText" dxfId="2742" priority="215" operator="containsText" text="Alto">
      <formula>NOT(ISERROR(SEARCH("Alto",N30)))</formula>
    </cfRule>
    <cfRule type="containsText" dxfId="2741" priority="216" operator="containsText" text="Bajo">
      <formula>NOT(ISERROR(SEARCH("Bajo",N30)))</formula>
    </cfRule>
    <cfRule type="containsText" dxfId="2740" priority="217" operator="containsText" text="Moderado">
      <formula>NOT(ISERROR(SEARCH("Moderado",N30)))</formula>
    </cfRule>
    <cfRule type="containsText" dxfId="2739" priority="218" operator="containsText" text="Extremo">
      <formula>NOT(ISERROR(SEARCH("Extremo",N30)))</formula>
    </cfRule>
  </conditionalFormatting>
  <conditionalFormatting sqref="I30">
    <cfRule type="containsText" dxfId="2738" priority="191" operator="containsText" text="Muy Baja">
      <formula>NOT(ISERROR(SEARCH("Muy Baja",I30)))</formula>
    </cfRule>
    <cfRule type="containsText" dxfId="2737" priority="192" operator="containsText" text="Baja">
      <formula>NOT(ISERROR(SEARCH("Baja",I30)))</formula>
    </cfRule>
    <cfRule type="containsText" dxfId="2736" priority="194" operator="containsText" text="Muy Alta">
      <formula>NOT(ISERROR(SEARCH("Muy Alta",I30)))</formula>
    </cfRule>
    <cfRule type="containsText" dxfId="2735" priority="195" operator="containsText" text="Alta">
      <formula>NOT(ISERROR(SEARCH("Alta",I30)))</formula>
    </cfRule>
    <cfRule type="containsText" dxfId="2734" priority="196" operator="containsText" text="Media">
      <formula>NOT(ISERROR(SEARCH("Media",I30)))</formula>
    </cfRule>
    <cfRule type="containsText" dxfId="2733" priority="197" operator="containsText" text="Media">
      <formula>NOT(ISERROR(SEARCH("Media",I30)))</formula>
    </cfRule>
    <cfRule type="containsText" dxfId="2732" priority="198" operator="containsText" text="Media">
      <formula>NOT(ISERROR(SEARCH("Media",I30)))</formula>
    </cfRule>
    <cfRule type="containsText" dxfId="2731" priority="199" operator="containsText" text="Muy Baja">
      <formula>NOT(ISERROR(SEARCH("Muy Baja",I30)))</formula>
    </cfRule>
    <cfRule type="containsText" dxfId="2730" priority="200" operator="containsText" text="Baja">
      <formula>NOT(ISERROR(SEARCH("Baja",I30)))</formula>
    </cfRule>
    <cfRule type="containsText" dxfId="2729" priority="201" operator="containsText" text="Muy Baja">
      <formula>NOT(ISERROR(SEARCH("Muy Baja",I30)))</formula>
    </cfRule>
    <cfRule type="containsText" dxfId="2728" priority="202" operator="containsText" text="Muy Baja">
      <formula>NOT(ISERROR(SEARCH("Muy Baja",I30)))</formula>
    </cfRule>
    <cfRule type="containsText" dxfId="2727" priority="203" operator="containsText" text="Muy Baja">
      <formula>NOT(ISERROR(SEARCH("Muy Baja",I30)))</formula>
    </cfRule>
    <cfRule type="containsText" dxfId="2726" priority="204" operator="containsText" text="Muy Baja'Tabla probabilidad'!">
      <formula>NOT(ISERROR(SEARCH("Muy Baja'Tabla probabilidad'!",I30)))</formula>
    </cfRule>
    <cfRule type="containsText" dxfId="2725" priority="205" operator="containsText" text="Muy bajo">
      <formula>NOT(ISERROR(SEARCH("Muy bajo",I30)))</formula>
    </cfRule>
    <cfRule type="containsText" dxfId="2724" priority="206" operator="containsText" text="Alta">
      <formula>NOT(ISERROR(SEARCH("Alta",I30)))</formula>
    </cfRule>
    <cfRule type="containsText" dxfId="2723" priority="207" operator="containsText" text="Media">
      <formula>NOT(ISERROR(SEARCH("Media",I30)))</formula>
    </cfRule>
    <cfRule type="containsText" dxfId="2722" priority="208" operator="containsText" text="Baja">
      <formula>NOT(ISERROR(SEARCH("Baja",I30)))</formula>
    </cfRule>
    <cfRule type="containsText" dxfId="2721" priority="209" operator="containsText" text="Muy baja">
      <formula>NOT(ISERROR(SEARCH("Muy baja",I30)))</formula>
    </cfRule>
    <cfRule type="cellIs" dxfId="2720" priority="212" operator="between">
      <formula>1</formula>
      <formula>2</formula>
    </cfRule>
    <cfRule type="cellIs" dxfId="2719" priority="213" operator="between">
      <formula>0</formula>
      <formula>2</formula>
    </cfRule>
  </conditionalFormatting>
  <conditionalFormatting sqref="I30">
    <cfRule type="containsText" dxfId="2718" priority="193" operator="containsText" text="Muy Alta">
      <formula>NOT(ISERROR(SEARCH("Muy Alta",I30)))</formula>
    </cfRule>
  </conditionalFormatting>
  <conditionalFormatting sqref="Y30:Y32">
    <cfRule type="containsText" dxfId="2717" priority="185" operator="containsText" text="Muy Alta">
      <formula>NOT(ISERROR(SEARCH("Muy Alta",Y30)))</formula>
    </cfRule>
    <cfRule type="containsText" dxfId="2716" priority="186" operator="containsText" text="Alta">
      <formula>NOT(ISERROR(SEARCH("Alta",Y30)))</formula>
    </cfRule>
    <cfRule type="containsText" dxfId="2715" priority="187" operator="containsText" text="Media">
      <formula>NOT(ISERROR(SEARCH("Media",Y30)))</formula>
    </cfRule>
    <cfRule type="containsText" dxfId="2714" priority="188" operator="containsText" text="Muy Baja">
      <formula>NOT(ISERROR(SEARCH("Muy Baja",Y30)))</formula>
    </cfRule>
    <cfRule type="containsText" dxfId="2713" priority="189" operator="containsText" text="Baja">
      <formula>NOT(ISERROR(SEARCH("Baja",Y30)))</formula>
    </cfRule>
    <cfRule type="containsText" dxfId="2712" priority="190" operator="containsText" text="Muy Baja">
      <formula>NOT(ISERROR(SEARCH("Muy Baja",Y30)))</formula>
    </cfRule>
  </conditionalFormatting>
  <conditionalFormatting sqref="AC30:AC32">
    <cfRule type="containsText" dxfId="2711" priority="180" operator="containsText" text="Catastrófico">
      <formula>NOT(ISERROR(SEARCH("Catastrófico",AC30)))</formula>
    </cfRule>
    <cfRule type="containsText" dxfId="2710" priority="181" operator="containsText" text="Mayor">
      <formula>NOT(ISERROR(SEARCH("Mayor",AC30)))</formula>
    </cfRule>
    <cfRule type="containsText" dxfId="2709" priority="182" operator="containsText" text="Moderado">
      <formula>NOT(ISERROR(SEARCH("Moderado",AC30)))</formula>
    </cfRule>
    <cfRule type="containsText" dxfId="2708" priority="183" operator="containsText" text="Menor">
      <formula>NOT(ISERROR(SEARCH("Menor",AC30)))</formula>
    </cfRule>
    <cfRule type="containsText" dxfId="2707" priority="184" operator="containsText" text="Leve">
      <formula>NOT(ISERROR(SEARCH("Leve",AC30)))</formula>
    </cfRule>
  </conditionalFormatting>
  <conditionalFormatting sqref="AG30">
    <cfRule type="containsText" dxfId="2706" priority="171" operator="containsText" text="Extremo">
      <formula>NOT(ISERROR(SEARCH("Extremo",AG30)))</formula>
    </cfRule>
    <cfRule type="containsText" dxfId="2705" priority="172" operator="containsText" text="Alto">
      <formula>NOT(ISERROR(SEARCH("Alto",AG30)))</formula>
    </cfRule>
    <cfRule type="containsText" dxfId="2704" priority="173" operator="containsText" text="Moderado">
      <formula>NOT(ISERROR(SEARCH("Moderado",AG30)))</formula>
    </cfRule>
    <cfRule type="containsText" dxfId="2703" priority="174" operator="containsText" text="Menor">
      <formula>NOT(ISERROR(SEARCH("Menor",AG30)))</formula>
    </cfRule>
    <cfRule type="containsText" dxfId="2702" priority="175" operator="containsText" text="Bajo">
      <formula>NOT(ISERROR(SEARCH("Bajo",AG30)))</formula>
    </cfRule>
    <cfRule type="containsText" dxfId="2701" priority="176" operator="containsText" text="Moderado">
      <formula>NOT(ISERROR(SEARCH("Moderado",AG30)))</formula>
    </cfRule>
    <cfRule type="containsText" dxfId="2700" priority="177" operator="containsText" text="Extremo">
      <formula>NOT(ISERROR(SEARCH("Extremo",AG30)))</formula>
    </cfRule>
    <cfRule type="containsText" dxfId="2699" priority="178" operator="containsText" text="Baja">
      <formula>NOT(ISERROR(SEARCH("Baja",AG30)))</formula>
    </cfRule>
    <cfRule type="containsText" dxfId="2698" priority="179" operator="containsText" text="Alto">
      <formula>NOT(ISERROR(SEARCH("Alto",AG30)))</formula>
    </cfRule>
  </conditionalFormatting>
  <conditionalFormatting sqref="AE30:AE32">
    <cfRule type="containsText" dxfId="2697" priority="166" operator="containsText" text="Catastrófico">
      <formula>NOT(ISERROR(SEARCH("Catastrófico",AE30)))</formula>
    </cfRule>
    <cfRule type="containsText" dxfId="2696" priority="167" operator="containsText" text="Moderado">
      <formula>NOT(ISERROR(SEARCH("Moderado",AE30)))</formula>
    </cfRule>
    <cfRule type="containsText" dxfId="2695" priority="168" operator="containsText" text="Menor">
      <formula>NOT(ISERROR(SEARCH("Menor",AE30)))</formula>
    </cfRule>
    <cfRule type="containsText" dxfId="2694" priority="169" operator="containsText" text="Leve">
      <formula>NOT(ISERROR(SEARCH("Leve",AE30)))</formula>
    </cfRule>
    <cfRule type="containsText" dxfId="2693" priority="170" operator="containsText" text="Mayor">
      <formula>NOT(ISERROR(SEARCH("Mayor",AE30)))</formula>
    </cfRule>
  </conditionalFormatting>
  <conditionalFormatting sqref="L34">
    <cfRule type="containsText" dxfId="2692" priority="159" operator="containsText" text="Catastrófico">
      <formula>NOT(ISERROR(SEARCH("Catastrófico",L34)))</formula>
    </cfRule>
    <cfRule type="containsText" dxfId="2691" priority="160" operator="containsText" text="Mayor">
      <formula>NOT(ISERROR(SEARCH("Mayor",L34)))</formula>
    </cfRule>
    <cfRule type="containsText" dxfId="2690" priority="161" operator="containsText" text="Alta">
      <formula>NOT(ISERROR(SEARCH("Alta",L34)))</formula>
    </cfRule>
    <cfRule type="containsText" dxfId="2689" priority="162" operator="containsText" text="Moderado">
      <formula>NOT(ISERROR(SEARCH("Moderado",L34)))</formula>
    </cfRule>
    <cfRule type="containsText" dxfId="2688" priority="163" operator="containsText" text="Menor">
      <formula>NOT(ISERROR(SEARCH("Menor",L34)))</formula>
    </cfRule>
    <cfRule type="containsText" dxfId="2687" priority="164" operator="containsText" text="Leve">
      <formula>NOT(ISERROR(SEARCH("Leve",L34)))</formula>
    </cfRule>
  </conditionalFormatting>
  <conditionalFormatting sqref="M34">
    <cfRule type="containsText" dxfId="2686" priority="153" operator="containsText" text="Catastrófico">
      <formula>NOT(ISERROR(SEARCH("Catastrófico",M34)))</formula>
    </cfRule>
    <cfRule type="containsText" dxfId="2685" priority="154" operator="containsText" text="Mayor">
      <formula>NOT(ISERROR(SEARCH("Mayor",M34)))</formula>
    </cfRule>
    <cfRule type="containsText" dxfId="2684" priority="155" operator="containsText" text="Alta">
      <formula>NOT(ISERROR(SEARCH("Alta",M34)))</formula>
    </cfRule>
    <cfRule type="containsText" dxfId="2683" priority="156" operator="containsText" text="Moderado">
      <formula>NOT(ISERROR(SEARCH("Moderado",M34)))</formula>
    </cfRule>
    <cfRule type="containsText" dxfId="2682" priority="157" operator="containsText" text="Menor">
      <formula>NOT(ISERROR(SEARCH("Menor",M34)))</formula>
    </cfRule>
    <cfRule type="containsText" dxfId="2681" priority="158" operator="containsText" text="Leve">
      <formula>NOT(ISERROR(SEARCH("Leve",M34)))</formula>
    </cfRule>
  </conditionalFormatting>
  <conditionalFormatting sqref="AA34:AA35">
    <cfRule type="containsText" dxfId="2680" priority="94" operator="containsText" text="Muy Baja">
      <formula>NOT(ISERROR(SEARCH("Muy Baja",AA34)))</formula>
    </cfRule>
    <cfRule type="containsText" dxfId="2679" priority="148" operator="containsText" text="Muy Alta">
      <formula>NOT(ISERROR(SEARCH("Muy Alta",AA34)))</formula>
    </cfRule>
    <cfRule type="containsText" dxfId="2678" priority="149" operator="containsText" text="Alta">
      <formula>NOT(ISERROR(SEARCH("Alta",AA34)))</formula>
    </cfRule>
    <cfRule type="containsText" dxfId="2677" priority="150" operator="containsText" text="Media">
      <formula>NOT(ISERROR(SEARCH("Media",AA34)))</formula>
    </cfRule>
    <cfRule type="containsText" dxfId="2676" priority="151" operator="containsText" text="Baja">
      <formula>NOT(ISERROR(SEARCH("Baja",AA34)))</formula>
    </cfRule>
    <cfRule type="containsText" dxfId="2675" priority="152" operator="containsText" text="Muy Baja">
      <formula>NOT(ISERROR(SEARCH("Muy Baja",AA34)))</formula>
    </cfRule>
  </conditionalFormatting>
  <conditionalFormatting sqref="N34">
    <cfRule type="containsText" dxfId="2674" priority="143" operator="containsText" text="Extremo">
      <formula>NOT(ISERROR(SEARCH("Extremo",N34)))</formula>
    </cfRule>
    <cfRule type="containsText" dxfId="2673" priority="144" operator="containsText" text="Alto">
      <formula>NOT(ISERROR(SEARCH("Alto",N34)))</formula>
    </cfRule>
    <cfRule type="containsText" dxfId="2672" priority="145" operator="containsText" text="Bajo">
      <formula>NOT(ISERROR(SEARCH("Bajo",N34)))</formula>
    </cfRule>
    <cfRule type="containsText" dxfId="2671" priority="146" operator="containsText" text="Moderado">
      <formula>NOT(ISERROR(SEARCH("Moderado",N34)))</formula>
    </cfRule>
    <cfRule type="containsText" dxfId="2670" priority="147" operator="containsText" text="Extremo">
      <formula>NOT(ISERROR(SEARCH("Extremo",N34)))</formula>
    </cfRule>
  </conditionalFormatting>
  <conditionalFormatting sqref="I34">
    <cfRule type="containsText" dxfId="2669" priority="120" operator="containsText" text="Muy Baja">
      <formula>NOT(ISERROR(SEARCH("Muy Baja",I34)))</formula>
    </cfRule>
    <cfRule type="containsText" dxfId="2668" priority="121" operator="containsText" text="Baja">
      <formula>NOT(ISERROR(SEARCH("Baja",I34)))</formula>
    </cfRule>
    <cfRule type="containsText" dxfId="2667" priority="123" operator="containsText" text="Muy Alta">
      <formula>NOT(ISERROR(SEARCH("Muy Alta",I34)))</formula>
    </cfRule>
    <cfRule type="containsText" dxfId="2666" priority="124" operator="containsText" text="Alta">
      <formula>NOT(ISERROR(SEARCH("Alta",I34)))</formula>
    </cfRule>
    <cfRule type="containsText" dxfId="2665" priority="125" operator="containsText" text="Media">
      <formula>NOT(ISERROR(SEARCH("Media",I34)))</formula>
    </cfRule>
    <cfRule type="containsText" dxfId="2664" priority="126" operator="containsText" text="Media">
      <formula>NOT(ISERROR(SEARCH("Media",I34)))</formula>
    </cfRule>
    <cfRule type="containsText" dxfId="2663" priority="127" operator="containsText" text="Media">
      <formula>NOT(ISERROR(SEARCH("Media",I34)))</formula>
    </cfRule>
    <cfRule type="containsText" dxfId="2662" priority="128" operator="containsText" text="Muy Baja">
      <formula>NOT(ISERROR(SEARCH("Muy Baja",I34)))</formula>
    </cfRule>
    <cfRule type="containsText" dxfId="2661" priority="129" operator="containsText" text="Baja">
      <formula>NOT(ISERROR(SEARCH("Baja",I34)))</formula>
    </cfRule>
    <cfRule type="containsText" dxfId="2660" priority="130" operator="containsText" text="Muy Baja">
      <formula>NOT(ISERROR(SEARCH("Muy Baja",I34)))</formula>
    </cfRule>
    <cfRule type="containsText" dxfId="2659" priority="131" operator="containsText" text="Muy Baja">
      <formula>NOT(ISERROR(SEARCH("Muy Baja",I34)))</formula>
    </cfRule>
    <cfRule type="containsText" dxfId="2658" priority="132" operator="containsText" text="Muy Baja">
      <formula>NOT(ISERROR(SEARCH("Muy Baja",I34)))</formula>
    </cfRule>
    <cfRule type="containsText" dxfId="2657" priority="133" operator="containsText" text="Muy Baja'Tabla probabilidad'!">
      <formula>NOT(ISERROR(SEARCH("Muy Baja'Tabla probabilidad'!",I34)))</formula>
    </cfRule>
    <cfRule type="containsText" dxfId="2656" priority="134" operator="containsText" text="Muy bajo">
      <formula>NOT(ISERROR(SEARCH("Muy bajo",I34)))</formula>
    </cfRule>
    <cfRule type="containsText" dxfId="2655" priority="135" operator="containsText" text="Alta">
      <formula>NOT(ISERROR(SEARCH("Alta",I34)))</formula>
    </cfRule>
    <cfRule type="containsText" dxfId="2654" priority="136" operator="containsText" text="Media">
      <formula>NOT(ISERROR(SEARCH("Media",I34)))</formula>
    </cfRule>
    <cfRule type="containsText" dxfId="2653" priority="137" operator="containsText" text="Baja">
      <formula>NOT(ISERROR(SEARCH("Baja",I34)))</formula>
    </cfRule>
    <cfRule type="containsText" dxfId="2652" priority="138" operator="containsText" text="Muy baja">
      <formula>NOT(ISERROR(SEARCH("Muy baja",I34)))</formula>
    </cfRule>
    <cfRule type="cellIs" dxfId="2651" priority="141" operator="between">
      <formula>1</formula>
      <formula>2</formula>
    </cfRule>
    <cfRule type="cellIs" dxfId="2650" priority="142" operator="between">
      <formula>0</formula>
      <formula>2</formula>
    </cfRule>
  </conditionalFormatting>
  <conditionalFormatting sqref="I34">
    <cfRule type="containsText" dxfId="2649" priority="122" operator="containsText" text="Muy Alta">
      <formula>NOT(ISERROR(SEARCH("Muy Alta",I34)))</formula>
    </cfRule>
  </conditionalFormatting>
  <conditionalFormatting sqref="Y34:Y35">
    <cfRule type="containsText" dxfId="2648" priority="114" operator="containsText" text="Muy Alta">
      <formula>NOT(ISERROR(SEARCH("Muy Alta",Y34)))</formula>
    </cfRule>
    <cfRule type="containsText" dxfId="2647" priority="115" operator="containsText" text="Alta">
      <formula>NOT(ISERROR(SEARCH("Alta",Y34)))</formula>
    </cfRule>
    <cfRule type="containsText" dxfId="2646" priority="116" operator="containsText" text="Media">
      <formula>NOT(ISERROR(SEARCH("Media",Y34)))</formula>
    </cfRule>
    <cfRule type="containsText" dxfId="2645" priority="117" operator="containsText" text="Muy Baja">
      <formula>NOT(ISERROR(SEARCH("Muy Baja",Y34)))</formula>
    </cfRule>
    <cfRule type="containsText" dxfId="2644" priority="118" operator="containsText" text="Baja">
      <formula>NOT(ISERROR(SEARCH("Baja",Y34)))</formula>
    </cfRule>
    <cfRule type="containsText" dxfId="2643" priority="119" operator="containsText" text="Muy Baja">
      <formula>NOT(ISERROR(SEARCH("Muy Baja",Y34)))</formula>
    </cfRule>
  </conditionalFormatting>
  <conditionalFormatting sqref="AC34:AC35">
    <cfRule type="containsText" dxfId="2642" priority="109" operator="containsText" text="Catastrófico">
      <formula>NOT(ISERROR(SEARCH("Catastrófico",AC34)))</formula>
    </cfRule>
    <cfRule type="containsText" dxfId="2641" priority="110" operator="containsText" text="Mayor">
      <formula>NOT(ISERROR(SEARCH("Mayor",AC34)))</formula>
    </cfRule>
    <cfRule type="containsText" dxfId="2640" priority="111" operator="containsText" text="Moderado">
      <formula>NOT(ISERROR(SEARCH("Moderado",AC34)))</formula>
    </cfRule>
    <cfRule type="containsText" dxfId="2639" priority="112" operator="containsText" text="Menor">
      <formula>NOT(ISERROR(SEARCH("Menor",AC34)))</formula>
    </cfRule>
    <cfRule type="containsText" dxfId="2638" priority="113" operator="containsText" text="Leve">
      <formula>NOT(ISERROR(SEARCH("Leve",AC34)))</formula>
    </cfRule>
  </conditionalFormatting>
  <conditionalFormatting sqref="AG34">
    <cfRule type="containsText" dxfId="2637" priority="100" operator="containsText" text="Extremo">
      <formula>NOT(ISERROR(SEARCH("Extremo",AG34)))</formula>
    </cfRule>
    <cfRule type="containsText" dxfId="2636" priority="101" operator="containsText" text="Alto">
      <formula>NOT(ISERROR(SEARCH("Alto",AG34)))</formula>
    </cfRule>
    <cfRule type="containsText" dxfId="2635" priority="102" operator="containsText" text="Moderado">
      <formula>NOT(ISERROR(SEARCH("Moderado",AG34)))</formula>
    </cfRule>
    <cfRule type="containsText" dxfId="2634" priority="103" operator="containsText" text="Menor">
      <formula>NOT(ISERROR(SEARCH("Menor",AG34)))</formula>
    </cfRule>
    <cfRule type="containsText" dxfId="2633" priority="104" operator="containsText" text="Bajo">
      <formula>NOT(ISERROR(SEARCH("Bajo",AG34)))</formula>
    </cfRule>
    <cfRule type="containsText" dxfId="2632" priority="105" operator="containsText" text="Moderado">
      <formula>NOT(ISERROR(SEARCH("Moderado",AG34)))</formula>
    </cfRule>
    <cfRule type="containsText" dxfId="2631" priority="106" operator="containsText" text="Extremo">
      <formula>NOT(ISERROR(SEARCH("Extremo",AG34)))</formula>
    </cfRule>
    <cfRule type="containsText" dxfId="2630" priority="107" operator="containsText" text="Baja">
      <formula>NOT(ISERROR(SEARCH("Baja",AG34)))</formula>
    </cfRule>
    <cfRule type="containsText" dxfId="2629" priority="108" operator="containsText" text="Alto">
      <formula>NOT(ISERROR(SEARCH("Alto",AG34)))</formula>
    </cfRule>
  </conditionalFormatting>
  <conditionalFormatting sqref="AE34:AE35">
    <cfRule type="containsText" dxfId="2628" priority="95" operator="containsText" text="Catastrófico">
      <formula>NOT(ISERROR(SEARCH("Catastrófico",AE34)))</formula>
    </cfRule>
    <cfRule type="containsText" dxfId="2627" priority="96" operator="containsText" text="Moderado">
      <formula>NOT(ISERROR(SEARCH("Moderado",AE34)))</formula>
    </cfRule>
    <cfRule type="containsText" dxfId="2626" priority="97" operator="containsText" text="Menor">
      <formula>NOT(ISERROR(SEARCH("Menor",AE34)))</formula>
    </cfRule>
    <cfRule type="containsText" dxfId="2625" priority="98" operator="containsText" text="Leve">
      <formula>NOT(ISERROR(SEARCH("Leve",AE34)))</formula>
    </cfRule>
    <cfRule type="containsText" dxfId="2624" priority="99" operator="containsText" text="Mayor">
      <formula>NOT(ISERROR(SEARCH("Mayor",AE34)))</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71" operator="containsText" id="{130BBF8F-6F36-4C1F-BB40-DA538C9DA4BA}">
            <xm:f>NOT(ISERROR(SEARCH('Tabla probabilidad'!$B$5,I10)))</xm:f>
            <xm:f>'Tabla probabilidad'!$B$5</xm:f>
            <x14:dxf>
              <font>
                <color rgb="FF006100"/>
              </font>
              <fill>
                <patternFill>
                  <bgColor rgb="FFC6EFCE"/>
                </patternFill>
              </fill>
            </x14:dxf>
          </x14:cfRule>
          <x14:cfRule type="containsText" priority="1172" operator="containsText" id="{0DBD8F32-72F4-47FE-A8E8-92CA123A277C}">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11" operator="containsText" id="{DF7D542B-1BF1-4317-8F9F-9E217298398A}">
            <xm:f>NOT(ISERROR(SEARCH('Tabla probabilidad'!$B$5,I15)))</xm:f>
            <xm:f>'Tabla probabilidad'!$B$5</xm:f>
            <x14:dxf>
              <font>
                <color rgb="FF006100"/>
              </font>
              <fill>
                <patternFill>
                  <bgColor rgb="FFC6EFCE"/>
                </patternFill>
              </fill>
            </x14:dxf>
          </x14:cfRule>
          <x14:cfRule type="containsText" priority="1012" operator="containsText" id="{588CF624-76F0-4DA9-B250-68F531E8679C}">
            <xm:f>NOT(ISERROR(SEARCH('Tabla probabilidad'!$B$5,I15)))</xm:f>
            <xm:f>'Tabla probabilidad'!$B$5</xm:f>
            <x14:dxf>
              <font>
                <color rgb="FF9C0006"/>
              </font>
              <fill>
                <patternFill>
                  <bgColor rgb="FFFFC7CE"/>
                </patternFill>
              </fill>
            </x14:dxf>
          </x14:cfRule>
          <xm:sqref>I15 I20:I22</xm:sqref>
        </x14:conditionalFormatting>
        <x14:conditionalFormatting xmlns:xm="http://schemas.microsoft.com/office/excel/2006/main">
          <x14:cfRule type="containsText" priority="793" operator="containsText" id="{D71E484F-FE07-4D18-8E45-7EB7DDE70E2C}">
            <xm:f>NOT(ISERROR(SEARCH('Tabla probabilidad'!$B$5,I24)))</xm:f>
            <xm:f>'Tabla probabilidad'!$B$5</xm:f>
            <x14:dxf>
              <font>
                <color rgb="FF006100"/>
              </font>
              <fill>
                <patternFill>
                  <bgColor rgb="FFC6EFCE"/>
                </patternFill>
              </fill>
            </x14:dxf>
          </x14:cfRule>
          <x14:cfRule type="containsText" priority="794" operator="containsText" id="{DC4E61ED-7433-4BAB-A2FA-262F21FE4597}">
            <xm:f>NOT(ISERROR(SEARCH('Tabla probabilidad'!$B$5,I24)))</xm:f>
            <xm:f>'Tabla probabilidad'!$B$5</xm:f>
            <x14:dxf>
              <font>
                <color rgb="FF9C0006"/>
              </font>
              <fill>
                <patternFill>
                  <bgColor rgb="FFFFC7CE"/>
                </patternFill>
              </fill>
            </x14:dxf>
          </x14:cfRule>
          <xm:sqref>I24:I25</xm:sqref>
        </x14:conditionalFormatting>
        <x14:conditionalFormatting xmlns:xm="http://schemas.microsoft.com/office/excel/2006/main">
          <x14:cfRule type="containsText" priority="723" operator="containsText" id="{91325732-CCEB-40E7-9A2C-98900CB15E77}">
            <xm:f>NOT(ISERROR(SEARCH('Tabla probabilidad'!$B$5,I36)))</xm:f>
            <xm:f>'Tabla probabilidad'!$B$5</xm:f>
            <x14:dxf>
              <font>
                <color rgb="FF006100"/>
              </font>
              <fill>
                <patternFill>
                  <bgColor rgb="FFC6EFCE"/>
                </patternFill>
              </fill>
            </x14:dxf>
          </x14:cfRule>
          <x14:cfRule type="containsText" priority="724" operator="containsText" id="{36243104-5BAC-4A7B-8705-D48F4AC59121}">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352" operator="containsText" id="{D1914E0F-92D9-4E70-A5E9-813A77E47A7D}">
            <xm:f>NOT(ISERROR(SEARCH('Tabla probabilidad'!$B$5,I27)))</xm:f>
            <xm:f>'Tabla probabilidad'!$B$5</xm:f>
            <x14:dxf>
              <font>
                <color rgb="FF006100"/>
              </font>
              <fill>
                <patternFill>
                  <bgColor rgb="FFC6EFCE"/>
                </patternFill>
              </fill>
            </x14:dxf>
          </x14:cfRule>
          <x14:cfRule type="containsText" priority="353" operator="containsText" id="{8848D4F8-894C-4006-9FFD-301DA67C172B}">
            <xm:f>NOT(ISERROR(SEARCH('Tabla probabilidad'!$B$5,I27)))</xm:f>
            <xm:f>'Tabla probabilidad'!$B$5</xm:f>
            <x14:dxf>
              <font>
                <color rgb="FF9C0006"/>
              </font>
              <fill>
                <patternFill>
                  <bgColor rgb="FFFFC7CE"/>
                </patternFill>
              </fill>
            </x14:dxf>
          </x14:cfRule>
          <xm:sqref>I27</xm:sqref>
        </x14:conditionalFormatting>
        <x14:conditionalFormatting xmlns:xm="http://schemas.microsoft.com/office/excel/2006/main">
          <x14:cfRule type="containsText" priority="281" operator="containsText" id="{902F8A63-6B44-41FC-986A-534593CEB7B0}">
            <xm:f>NOT(ISERROR(SEARCH('Tabla probabilidad'!$B$5,I33)))</xm:f>
            <xm:f>'Tabla probabilidad'!$B$5</xm:f>
            <x14:dxf>
              <font>
                <color rgb="FF006100"/>
              </font>
              <fill>
                <patternFill>
                  <bgColor rgb="FFC6EFCE"/>
                </patternFill>
              </fill>
            </x14:dxf>
          </x14:cfRule>
          <x14:cfRule type="containsText" priority="282" operator="containsText" id="{AA716FD8-D5F4-44DC-93C7-D7088797F4B3}">
            <xm:f>NOT(ISERROR(SEARCH('Tabla probabilidad'!$B$5,I33)))</xm:f>
            <xm:f>'Tabla probabilidad'!$B$5</xm:f>
            <x14:dxf>
              <font>
                <color rgb="FF9C0006"/>
              </font>
              <fill>
                <patternFill>
                  <bgColor rgb="FFFFC7CE"/>
                </patternFill>
              </fill>
            </x14:dxf>
          </x14:cfRule>
          <xm:sqref>I33</xm:sqref>
        </x14:conditionalFormatting>
        <x14:conditionalFormatting xmlns:xm="http://schemas.microsoft.com/office/excel/2006/main">
          <x14:cfRule type="containsText" priority="210" operator="containsText" id="{0A76701E-7957-4F00-BED6-6C1C18E2B019}">
            <xm:f>NOT(ISERROR(SEARCH('Tabla probabilidad'!$B$5,I30)))</xm:f>
            <xm:f>'Tabla probabilidad'!$B$5</xm:f>
            <x14:dxf>
              <font>
                <color rgb="FF006100"/>
              </font>
              <fill>
                <patternFill>
                  <bgColor rgb="FFC6EFCE"/>
                </patternFill>
              </fill>
            </x14:dxf>
          </x14:cfRule>
          <x14:cfRule type="containsText" priority="211" operator="containsText" id="{DDD745D6-A006-418D-9102-C3F4F661C795}">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39" operator="containsText" id="{D39FA4F8-91B4-4B5B-8098-401D9C36C959}">
            <xm:f>NOT(ISERROR(SEARCH('Tabla probabilidad'!$B$5,I34)))</xm:f>
            <xm:f>'Tabla probabilidad'!$B$5</xm:f>
            <x14:dxf>
              <font>
                <color rgb="FF006100"/>
              </font>
              <fill>
                <patternFill>
                  <bgColor rgb="FFC6EFCE"/>
                </patternFill>
              </fill>
            </x14:dxf>
          </x14:cfRule>
          <x14:cfRule type="containsText" priority="140" operator="containsText" id="{CDDFBECE-D88C-4074-B209-279B38C8384C}">
            <xm:f>NOT(ISERROR(SEARCH('Tabla probabilidad'!$B$5,I34)))</xm:f>
            <xm:f>'Tabla probabilidad'!$B$5</xm:f>
            <x14:dxf>
              <font>
                <color rgb="FF9C0006"/>
              </font>
              <fill>
                <patternFill>
                  <bgColor rgb="FFFFC7CE"/>
                </patternFill>
              </fill>
            </x14:dxf>
          </x14:cfRule>
          <xm:sqref>I34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AN20:AN22 AN24:AN25 AN36 AN27 AN30 AN34 AN33</xm:sqref>
        </x14:dataValidation>
        <x14:dataValidation type="list" allowBlank="1" showInputMessage="1" showErrorMessage="1" xr:uid="{00000000-0002-0000-0400-000001000000}">
          <x14:formula1>
            <xm:f>LISTA!$K$3:$K$6</xm:f>
          </x14:formula1>
          <xm:sqref>AH10 AH15 AH20:AH22 AH24:AH25 AH36 AH27 AH30 AH34 AH33</xm:sqref>
        </x14:dataValidation>
        <x14:dataValidation type="list" allowBlank="1" showInputMessage="1" showErrorMessage="1" xr:uid="{00000000-0002-0000-0400-000002000000}">
          <x14:formula1>
            <xm:f>LISTA!$E$3:$E$5</xm:f>
          </x14:formula1>
          <xm:sqref>R10:R36</xm:sqref>
        </x14:dataValidation>
        <x14:dataValidation type="list" allowBlank="1" showInputMessage="1" showErrorMessage="1" xr:uid="{00000000-0002-0000-0400-000003000000}">
          <x14:formula1>
            <xm:f>LISTA!$F$3:$F$4</xm:f>
          </x14:formula1>
          <xm:sqref>S10:S36</xm:sqref>
        </x14:dataValidation>
        <x14:dataValidation type="list" allowBlank="1" showInputMessage="1" showErrorMessage="1" xr:uid="{00000000-0002-0000-0400-000004000000}">
          <x14:formula1>
            <xm:f>LISTA!$G$3:$G$4</xm:f>
          </x14:formula1>
          <xm:sqref>U10:U36</xm:sqref>
        </x14:dataValidation>
        <x14:dataValidation type="list" allowBlank="1" showInputMessage="1" showErrorMessage="1" xr:uid="{00000000-0002-0000-0400-000005000000}">
          <x14:formula1>
            <xm:f>LISTA!$H$3:$H$4</xm:f>
          </x14:formula1>
          <xm:sqref>V10:V36</xm:sqref>
        </x14:dataValidation>
        <x14:dataValidation type="list" allowBlank="1" showInputMessage="1" showErrorMessage="1" xr:uid="{00000000-0002-0000-0400-000006000000}">
          <x14:formula1>
            <xm:f>LISTA!$I$3:$I$4</xm:f>
          </x14:formula1>
          <xm:sqref>W10:W36</xm:sqref>
        </x14:dataValidation>
        <x14:dataValidation type="list" allowBlank="1" showInputMessage="1" showErrorMessage="1" xr:uid="{00000000-0002-0000-0400-000007000000}">
          <x14:formula1>
            <xm:f>LISTA!$C$3:$C$10</xm:f>
          </x14:formula1>
          <xm:sqref>G10:G36</xm:sqref>
        </x14:dataValidation>
        <x14:dataValidation type="list" allowBlank="1" showInputMessage="1" showErrorMessage="1" xr:uid="{00000000-0002-0000-0400-000008000000}">
          <x14:formula1>
            <xm:f>LISTA!$D$3:$D$31</xm:f>
          </x14:formula1>
          <xm:sqref>K10:K36</xm:sqref>
        </x14:dataValidation>
        <x14:dataValidation type="list" allowBlank="1" showInputMessage="1" showErrorMessage="1" xr:uid="{00000000-0002-0000-0400-000009000000}">
          <x14:formula1>
            <xm:f>LISTA!$B$3:$B$9</xm:f>
          </x14:formula1>
          <xm:sqref>C10:C36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20" sqref="C20"/>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7" t="s">
        <v>194</v>
      </c>
      <c r="B3" s="397"/>
      <c r="C3" s="397"/>
      <c r="D3" s="397"/>
      <c r="E3" s="397"/>
      <c r="F3" s="397"/>
      <c r="G3" s="397"/>
      <c r="H3" s="397"/>
    </row>
    <row r="4" spans="1:9">
      <c r="A4" s="397"/>
      <c r="B4" s="397"/>
      <c r="C4" s="397"/>
      <c r="D4" s="397"/>
      <c r="E4" s="397"/>
      <c r="F4" s="397"/>
      <c r="G4" s="397"/>
      <c r="H4" s="397"/>
    </row>
    <row r="5" spans="1:9" ht="34.5" thickBot="1">
      <c r="A5" s="18"/>
      <c r="B5" s="18"/>
      <c r="C5" s="18"/>
      <c r="D5" s="18"/>
      <c r="E5" s="18"/>
      <c r="F5" s="18"/>
      <c r="G5" s="18"/>
      <c r="H5" s="18"/>
    </row>
    <row r="6" spans="1:9" ht="71.25" customHeight="1" thickBot="1">
      <c r="A6" s="398" t="s">
        <v>194</v>
      </c>
      <c r="B6" s="79" t="s">
        <v>363</v>
      </c>
      <c r="C6" s="80" t="s">
        <v>364</v>
      </c>
      <c r="D6" s="80" t="s">
        <v>365</v>
      </c>
      <c r="E6" s="80" t="s">
        <v>366</v>
      </c>
      <c r="F6" s="80" t="s">
        <v>367</v>
      </c>
      <c r="G6" s="147" t="s">
        <v>368</v>
      </c>
      <c r="H6" s="79" t="s">
        <v>369</v>
      </c>
      <c r="I6" s="79" t="s">
        <v>370</v>
      </c>
    </row>
    <row r="7" spans="1:9" ht="265.5" customHeight="1" thickBot="1">
      <c r="A7" s="399"/>
      <c r="B7" s="19" t="s">
        <v>371</v>
      </c>
      <c r="C7" s="19" t="s">
        <v>372</v>
      </c>
      <c r="D7" s="19" t="s">
        <v>373</v>
      </c>
      <c r="E7" s="19" t="s">
        <v>374</v>
      </c>
      <c r="F7" s="19" t="s">
        <v>375</v>
      </c>
      <c r="G7" s="20" t="s">
        <v>376</v>
      </c>
      <c r="H7" s="154" t="s">
        <v>377</v>
      </c>
      <c r="I7" s="154" t="s">
        <v>378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C1"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0" t="s">
        <v>379</v>
      </c>
      <c r="C2" s="400"/>
      <c r="D2" s="40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380</v>
      </c>
      <c r="D4" s="117" t="s">
        <v>381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382</v>
      </c>
      <c r="C5" s="119" t="s">
        <v>383</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384</v>
      </c>
      <c r="C6" s="122" t="s">
        <v>385</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386</v>
      </c>
      <c r="C7" s="122" t="s">
        <v>387</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388</v>
      </c>
      <c r="C8" s="122" t="s">
        <v>389</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390</v>
      </c>
      <c r="C9" s="122" t="s">
        <v>391</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O11" sqref="O11"/>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01" t="s">
        <v>392</v>
      </c>
      <c r="C2" s="401"/>
      <c r="D2" s="401"/>
      <c r="E2" s="401"/>
      <c r="F2" s="6"/>
      <c r="G2" s="6"/>
      <c r="H2" s="6"/>
      <c r="I2" s="6"/>
      <c r="J2" s="6"/>
    </row>
    <row r="3" spans="1:10">
      <c r="A3" s="6"/>
      <c r="B3" s="106"/>
      <c r="C3" s="106"/>
      <c r="D3" s="106"/>
      <c r="E3" s="132"/>
      <c r="F3" s="6"/>
      <c r="G3" s="6"/>
      <c r="H3" s="6"/>
      <c r="I3" s="6"/>
      <c r="J3" s="6"/>
    </row>
    <row r="4" spans="1:10" ht="60">
      <c r="A4" s="6"/>
      <c r="B4" s="24"/>
      <c r="C4" s="107" t="s">
        <v>393</v>
      </c>
      <c r="D4" s="107" t="s">
        <v>394</v>
      </c>
      <c r="E4" s="132"/>
      <c r="F4" s="6"/>
      <c r="G4" s="6"/>
      <c r="H4" s="6"/>
      <c r="I4" s="6"/>
      <c r="J4" s="6"/>
    </row>
    <row r="5" spans="1:10" ht="76.5" customHeight="1">
      <c r="A5" s="25" t="s">
        <v>395</v>
      </c>
      <c r="B5" s="108" t="s">
        <v>396</v>
      </c>
      <c r="C5" s="109" t="s">
        <v>397</v>
      </c>
      <c r="D5" s="110" t="s">
        <v>398</v>
      </c>
      <c r="E5" s="133">
        <v>0.2</v>
      </c>
      <c r="F5" s="6"/>
      <c r="G5" s="6"/>
      <c r="H5" s="6"/>
      <c r="I5" s="6"/>
      <c r="J5" s="6"/>
    </row>
    <row r="6" spans="1:10" ht="99">
      <c r="A6" s="25" t="s">
        <v>399</v>
      </c>
      <c r="B6" s="111" t="s">
        <v>399</v>
      </c>
      <c r="C6" s="112" t="s">
        <v>400</v>
      </c>
      <c r="D6" s="113" t="s">
        <v>401</v>
      </c>
      <c r="E6" s="133">
        <v>0.4</v>
      </c>
      <c r="F6" s="6"/>
      <c r="G6" s="6"/>
      <c r="H6" s="6"/>
      <c r="I6" s="6"/>
      <c r="J6" s="6"/>
    </row>
    <row r="7" spans="1:10" ht="66">
      <c r="A7" s="25" t="s">
        <v>402</v>
      </c>
      <c r="B7" s="114" t="s">
        <v>403</v>
      </c>
      <c r="C7" s="112" t="s">
        <v>404</v>
      </c>
      <c r="D7" s="113" t="s">
        <v>405</v>
      </c>
      <c r="E7" s="133">
        <v>0.6</v>
      </c>
      <c r="F7" s="6"/>
      <c r="G7" s="6"/>
      <c r="H7" s="6"/>
      <c r="I7" s="6"/>
      <c r="J7" s="6"/>
    </row>
    <row r="8" spans="1:10" ht="66">
      <c r="A8" s="25" t="s">
        <v>406</v>
      </c>
      <c r="B8" s="115" t="s">
        <v>407</v>
      </c>
      <c r="C8" s="112" t="s">
        <v>408</v>
      </c>
      <c r="D8" s="113" t="s">
        <v>409</v>
      </c>
      <c r="E8" s="133">
        <v>0.8</v>
      </c>
      <c r="F8" s="6"/>
      <c r="G8" s="6"/>
      <c r="H8" s="6"/>
      <c r="I8" s="6"/>
      <c r="J8" s="6"/>
    </row>
    <row r="9" spans="1:10" ht="66">
      <c r="A9" s="25" t="s">
        <v>410</v>
      </c>
      <c r="B9" s="116" t="s">
        <v>411</v>
      </c>
      <c r="C9" s="112" t="s">
        <v>412</v>
      </c>
      <c r="D9" s="113" t="s">
        <v>413</v>
      </c>
      <c r="E9" s="133">
        <v>1</v>
      </c>
      <c r="F9" s="6"/>
      <c r="G9" s="6"/>
      <c r="H9" s="6"/>
      <c r="I9" s="6"/>
      <c r="J9" s="6"/>
    </row>
    <row r="10" spans="1:10" ht="20.25">
      <c r="A10" s="25"/>
      <c r="B10" s="25"/>
      <c r="C10" s="26"/>
      <c r="D10" s="26"/>
      <c r="E10" s="132"/>
      <c r="F10" s="6"/>
      <c r="G10" s="6"/>
      <c r="H10" s="6"/>
      <c r="I10" s="6"/>
      <c r="J10" s="6"/>
    </row>
    <row r="11" spans="1:10" ht="60">
      <c r="A11" s="25"/>
      <c r="B11" s="24"/>
      <c r="C11" s="107" t="s">
        <v>393</v>
      </c>
      <c r="D11" s="107" t="s">
        <v>414</v>
      </c>
      <c r="E11" s="132"/>
      <c r="F11" s="6"/>
      <c r="G11" s="6"/>
      <c r="H11" s="6"/>
      <c r="I11" s="6"/>
      <c r="J11" s="6"/>
    </row>
    <row r="12" spans="1:10" ht="33">
      <c r="A12" s="25"/>
      <c r="B12" s="108" t="s">
        <v>396</v>
      </c>
      <c r="C12" s="109" t="s">
        <v>397</v>
      </c>
      <c r="D12" s="137" t="s">
        <v>415</v>
      </c>
      <c r="E12" s="133">
        <v>0.2</v>
      </c>
      <c r="F12" s="6"/>
      <c r="G12" s="6"/>
      <c r="H12" s="6"/>
      <c r="I12" s="6"/>
      <c r="J12" s="6"/>
    </row>
    <row r="13" spans="1:10" ht="33">
      <c r="A13" s="25"/>
      <c r="B13" s="111" t="s">
        <v>399</v>
      </c>
      <c r="C13" s="112" t="s">
        <v>400</v>
      </c>
      <c r="D13" s="137" t="s">
        <v>416</v>
      </c>
      <c r="E13" s="133">
        <v>0.4</v>
      </c>
      <c r="F13" s="6"/>
      <c r="G13" s="6"/>
      <c r="H13" s="6"/>
      <c r="I13" s="6"/>
      <c r="J13" s="6"/>
    </row>
    <row r="14" spans="1:10" ht="33">
      <c r="A14" s="25"/>
      <c r="B14" s="114" t="s">
        <v>403</v>
      </c>
      <c r="C14" s="112" t="s">
        <v>404</v>
      </c>
      <c r="D14" s="137" t="s">
        <v>417</v>
      </c>
      <c r="E14" s="133">
        <v>0.6</v>
      </c>
      <c r="F14" s="6"/>
      <c r="G14" s="6"/>
      <c r="H14" s="6"/>
      <c r="I14" s="6"/>
      <c r="J14" s="6"/>
    </row>
    <row r="15" spans="1:10" ht="33">
      <c r="A15" s="25"/>
      <c r="B15" s="115" t="s">
        <v>407</v>
      </c>
      <c r="C15" s="112" t="s">
        <v>408</v>
      </c>
      <c r="D15" s="137" t="s">
        <v>418</v>
      </c>
      <c r="E15" s="133">
        <v>0.8</v>
      </c>
      <c r="F15" s="6"/>
      <c r="G15" s="6"/>
      <c r="H15" s="6"/>
      <c r="I15" s="6"/>
      <c r="J15" s="6"/>
    </row>
    <row r="16" spans="1:10" ht="46.5" customHeight="1">
      <c r="A16" s="25"/>
      <c r="B16" s="116" t="s">
        <v>411</v>
      </c>
      <c r="C16" s="112" t="s">
        <v>412</v>
      </c>
      <c r="D16" s="137" t="s">
        <v>419</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393</v>
      </c>
      <c r="D19" s="107" t="s">
        <v>311</v>
      </c>
      <c r="E19" s="132"/>
      <c r="F19" s="6"/>
      <c r="G19" s="6"/>
      <c r="H19" s="6"/>
      <c r="I19" s="6"/>
      <c r="J19" s="6"/>
    </row>
    <row r="20" spans="1:10" ht="57.75" customHeight="1">
      <c r="A20" s="25"/>
      <c r="B20" s="108" t="s">
        <v>396</v>
      </c>
      <c r="C20" s="109" t="s">
        <v>397</v>
      </c>
      <c r="D20" s="137" t="s">
        <v>420</v>
      </c>
      <c r="E20" s="133">
        <v>0.2</v>
      </c>
      <c r="F20" s="6"/>
      <c r="G20" s="6"/>
      <c r="H20" s="6"/>
      <c r="I20" s="6"/>
      <c r="J20" s="6"/>
    </row>
    <row r="21" spans="1:10" ht="54" customHeight="1">
      <c r="A21" s="25"/>
      <c r="B21" s="111" t="s">
        <v>399</v>
      </c>
      <c r="C21" s="112" t="s">
        <v>400</v>
      </c>
      <c r="D21" s="137" t="s">
        <v>421</v>
      </c>
      <c r="E21" s="133">
        <v>0.4</v>
      </c>
      <c r="F21" s="6"/>
      <c r="G21" s="6"/>
      <c r="H21" s="6"/>
      <c r="I21" s="6"/>
      <c r="J21" s="6"/>
    </row>
    <row r="22" spans="1:10" ht="64.5" customHeight="1">
      <c r="A22" s="25"/>
      <c r="B22" s="114" t="s">
        <v>403</v>
      </c>
      <c r="C22" s="112" t="s">
        <v>404</v>
      </c>
      <c r="D22" s="137" t="s">
        <v>422</v>
      </c>
      <c r="E22" s="133">
        <v>0.6</v>
      </c>
      <c r="F22" s="6"/>
      <c r="G22" s="6"/>
      <c r="H22" s="6"/>
      <c r="I22" s="6"/>
      <c r="J22" s="6"/>
    </row>
    <row r="23" spans="1:10" ht="51.75" customHeight="1">
      <c r="A23" s="25"/>
      <c r="B23" s="115" t="s">
        <v>407</v>
      </c>
      <c r="C23" s="112" t="s">
        <v>408</v>
      </c>
      <c r="D23" s="137" t="s">
        <v>423</v>
      </c>
      <c r="E23" s="133">
        <v>0.8</v>
      </c>
      <c r="F23" s="6"/>
      <c r="G23" s="6"/>
      <c r="H23" s="6"/>
      <c r="I23" s="6"/>
      <c r="J23" s="6"/>
    </row>
    <row r="24" spans="1:10" ht="51.75" customHeight="1">
      <c r="A24" s="25"/>
      <c r="B24" s="116" t="s">
        <v>411</v>
      </c>
      <c r="C24" s="112" t="s">
        <v>412</v>
      </c>
      <c r="D24" s="137" t="s">
        <v>342</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393</v>
      </c>
      <c r="D29" s="107" t="s">
        <v>424</v>
      </c>
      <c r="E29" s="132"/>
      <c r="F29" s="6"/>
      <c r="G29" s="6"/>
      <c r="H29" s="6"/>
      <c r="I29" s="6"/>
      <c r="J29" s="6"/>
    </row>
    <row r="30" spans="1:10" ht="75.75" customHeight="1">
      <c r="A30" s="25"/>
      <c r="B30" s="108" t="s">
        <v>396</v>
      </c>
      <c r="C30" s="109" t="s">
        <v>397</v>
      </c>
      <c r="D30" s="137" t="s">
        <v>425</v>
      </c>
      <c r="E30" s="133">
        <v>0.2</v>
      </c>
      <c r="F30" s="6"/>
      <c r="G30" s="6"/>
      <c r="H30" s="6"/>
      <c r="I30" s="6"/>
      <c r="J30" s="6"/>
    </row>
    <row r="31" spans="1:10" ht="65.25" customHeight="1">
      <c r="A31" s="25"/>
      <c r="B31" s="111" t="s">
        <v>399</v>
      </c>
      <c r="C31" s="112" t="s">
        <v>400</v>
      </c>
      <c r="D31" s="137" t="s">
        <v>426</v>
      </c>
      <c r="E31" s="133">
        <v>0.4</v>
      </c>
      <c r="F31" s="6"/>
      <c r="G31" s="6"/>
      <c r="H31" s="6"/>
      <c r="I31" s="6"/>
      <c r="J31" s="6"/>
    </row>
    <row r="32" spans="1:10" ht="57" customHeight="1">
      <c r="A32" s="25"/>
      <c r="B32" s="114" t="s">
        <v>403</v>
      </c>
      <c r="C32" s="112" t="s">
        <v>404</v>
      </c>
      <c r="D32" s="137" t="s">
        <v>427</v>
      </c>
      <c r="E32" s="133">
        <v>0.6</v>
      </c>
      <c r="F32" s="6"/>
      <c r="G32" s="6"/>
      <c r="H32" s="6"/>
      <c r="I32" s="6"/>
      <c r="J32" s="6"/>
    </row>
    <row r="33" spans="1:10" ht="66.75" customHeight="1">
      <c r="A33" s="25"/>
      <c r="B33" s="115" t="s">
        <v>407</v>
      </c>
      <c r="C33" s="112" t="s">
        <v>408</v>
      </c>
      <c r="D33" s="137" t="s">
        <v>428</v>
      </c>
      <c r="E33" s="133">
        <v>0.8</v>
      </c>
      <c r="F33" s="6"/>
      <c r="G33" s="6"/>
      <c r="H33" s="6"/>
      <c r="I33" s="6"/>
      <c r="J33" s="6"/>
    </row>
    <row r="34" spans="1:10" ht="79.5" customHeight="1">
      <c r="A34" s="25"/>
      <c r="B34" s="116" t="s">
        <v>411</v>
      </c>
      <c r="C34" s="112" t="s">
        <v>412</v>
      </c>
      <c r="D34" s="137" t="s">
        <v>429</v>
      </c>
      <c r="E34" s="133">
        <v>1</v>
      </c>
      <c r="F34" s="6"/>
      <c r="G34" s="6"/>
      <c r="H34" s="6"/>
      <c r="I34" s="6"/>
      <c r="J34" s="6"/>
    </row>
    <row r="35" spans="1:10">
      <c r="A35" s="25"/>
      <c r="B35" s="25"/>
      <c r="C35" s="25" t="s">
        <v>430</v>
      </c>
      <c r="D35" s="25" t="s">
        <v>431</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393</v>
      </c>
      <c r="D38" s="107" t="s">
        <v>432</v>
      </c>
      <c r="E38" s="132"/>
      <c r="F38" s="6"/>
      <c r="G38" s="6"/>
      <c r="H38" s="6"/>
      <c r="I38" s="6"/>
      <c r="J38" s="6"/>
    </row>
    <row r="39" spans="1:10" ht="99">
      <c r="A39" s="25"/>
      <c r="B39" s="108" t="s">
        <v>396</v>
      </c>
      <c r="C39" s="109" t="s">
        <v>397</v>
      </c>
      <c r="D39" s="138" t="s">
        <v>433</v>
      </c>
      <c r="E39" s="133">
        <v>0.2</v>
      </c>
      <c r="F39" s="6"/>
      <c r="G39" s="6"/>
      <c r="H39" s="6"/>
      <c r="I39" s="6"/>
      <c r="J39" s="6"/>
    </row>
    <row r="40" spans="1:10" ht="99">
      <c r="A40" s="25"/>
      <c r="B40" s="111" t="s">
        <v>399</v>
      </c>
      <c r="C40" s="112" t="s">
        <v>400</v>
      </c>
      <c r="D40" s="138" t="s">
        <v>434</v>
      </c>
      <c r="E40" s="133">
        <v>0.4</v>
      </c>
      <c r="F40" s="6"/>
      <c r="G40" s="6"/>
      <c r="H40" s="6"/>
      <c r="I40" s="6"/>
      <c r="J40" s="6"/>
    </row>
    <row r="41" spans="1:10" ht="99">
      <c r="A41" s="25"/>
      <c r="B41" s="114" t="s">
        <v>403</v>
      </c>
      <c r="C41" s="112" t="s">
        <v>404</v>
      </c>
      <c r="D41" s="138" t="s">
        <v>435</v>
      </c>
      <c r="E41" s="133">
        <v>0.6</v>
      </c>
      <c r="F41" s="6"/>
      <c r="G41" s="6"/>
      <c r="H41" s="6"/>
      <c r="I41" s="6"/>
      <c r="J41" s="6"/>
    </row>
    <row r="42" spans="1:10" ht="99">
      <c r="A42" s="25"/>
      <c r="B42" s="115" t="s">
        <v>407</v>
      </c>
      <c r="C42" s="112" t="s">
        <v>408</v>
      </c>
      <c r="D42" s="138" t="s">
        <v>436</v>
      </c>
      <c r="E42" s="133">
        <v>0.8</v>
      </c>
      <c r="F42" s="6"/>
      <c r="G42" s="6"/>
      <c r="H42" s="6"/>
      <c r="I42" s="6"/>
      <c r="J42" s="6"/>
    </row>
    <row r="43" spans="1:10" ht="99">
      <c r="A43" s="25"/>
      <c r="B43" s="116" t="s">
        <v>411</v>
      </c>
      <c r="C43" s="112" t="s">
        <v>412</v>
      </c>
      <c r="D43" s="138" t="s">
        <v>437</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438</v>
      </c>
      <c r="E45" s="132"/>
      <c r="F45" s="6"/>
      <c r="G45" s="6"/>
      <c r="H45" s="6"/>
      <c r="I45" s="6"/>
      <c r="J45" s="6"/>
    </row>
    <row r="46" spans="1:10" ht="94.5" customHeight="1">
      <c r="A46" s="25"/>
      <c r="B46" s="115" t="s">
        <v>407</v>
      </c>
      <c r="C46" s="25"/>
      <c r="D46" s="113" t="s">
        <v>439</v>
      </c>
      <c r="E46" s="133">
        <v>0.8</v>
      </c>
      <c r="F46" s="6"/>
      <c r="G46" s="6"/>
      <c r="H46" s="6"/>
      <c r="I46" s="6"/>
      <c r="J46" s="6"/>
    </row>
    <row r="47" spans="1:10" ht="105.75" customHeight="1">
      <c r="A47" s="25"/>
      <c r="B47" s="116" t="s">
        <v>411</v>
      </c>
      <c r="C47" s="26"/>
      <c r="D47" s="113" t="s">
        <v>440</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441</v>
      </c>
      <c r="E51" s="132"/>
      <c r="F51" s="6"/>
      <c r="G51" s="6"/>
      <c r="H51" s="6"/>
      <c r="I51" s="6"/>
      <c r="J51" s="6"/>
    </row>
    <row r="52" spans="1:10" ht="90" customHeight="1">
      <c r="A52" s="25"/>
      <c r="B52" s="115" t="s">
        <v>407</v>
      </c>
      <c r="C52" s="25"/>
      <c r="D52" s="113" t="s">
        <v>276</v>
      </c>
      <c r="E52" s="133">
        <v>0.8</v>
      </c>
      <c r="F52" s="6"/>
      <c r="G52" s="6"/>
      <c r="H52" s="6"/>
      <c r="I52" s="6"/>
      <c r="J52" s="6"/>
    </row>
    <row r="53" spans="1:10" ht="66">
      <c r="A53" s="25"/>
      <c r="B53" s="116" t="s">
        <v>411</v>
      </c>
      <c r="C53" s="26"/>
      <c r="D53" s="113" t="s">
        <v>442</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443</v>
      </c>
      <c r="C237" s="30" t="s">
        <v>444</v>
      </c>
      <c r="D237" t="s">
        <v>443</v>
      </c>
      <c r="E237" s="127" t="s">
        <v>444</v>
      </c>
    </row>
    <row r="238" spans="1:7" ht="21">
      <c r="A238" s="6"/>
      <c r="B238" s="31" t="s">
        <v>445</v>
      </c>
      <c r="C238" s="31" t="s">
        <v>446</v>
      </c>
      <c r="D238" t="s">
        <v>445</v>
      </c>
      <c r="F238" t="s">
        <v>445</v>
      </c>
      <c r="G238" t="e">
        <f>IF(NOT(ISERROR(MATCH(F238,_xlfn.ANCHORARRAY(B249),0))),#REF!&amp;"Por favor no seleccionar los criterios de impacto",F238)</f>
        <v>#REF!</v>
      </c>
    </row>
    <row r="239" spans="1:7" ht="21">
      <c r="A239" s="6"/>
      <c r="B239" s="31" t="s">
        <v>445</v>
      </c>
      <c r="C239" s="31" t="s">
        <v>400</v>
      </c>
      <c r="E239" s="127" t="s">
        <v>446</v>
      </c>
    </row>
    <row r="240" spans="1:7" ht="21">
      <c r="A240" s="6"/>
      <c r="B240" s="31" t="s">
        <v>445</v>
      </c>
      <c r="C240" s="31" t="s">
        <v>404</v>
      </c>
      <c r="E240" s="127" t="s">
        <v>400</v>
      </c>
    </row>
    <row r="241" spans="1:5" ht="21">
      <c r="A241" s="6"/>
      <c r="B241" s="31" t="s">
        <v>445</v>
      </c>
      <c r="C241" s="31" t="s">
        <v>408</v>
      </c>
      <c r="E241" s="127" t="s">
        <v>404</v>
      </c>
    </row>
    <row r="242" spans="1:5" ht="21">
      <c r="A242" s="6"/>
      <c r="B242" s="31" t="s">
        <v>445</v>
      </c>
      <c r="C242" s="31" t="s">
        <v>412</v>
      </c>
      <c r="E242" s="127" t="s">
        <v>408</v>
      </c>
    </row>
    <row r="243" spans="1:5" ht="21">
      <c r="A243" s="6"/>
      <c r="B243" s="31" t="s">
        <v>394</v>
      </c>
      <c r="C243" s="31" t="s">
        <v>398</v>
      </c>
      <c r="E243" s="127" t="s">
        <v>412</v>
      </c>
    </row>
    <row r="244" spans="1:5" ht="21">
      <c r="A244" s="6"/>
      <c r="B244" s="31" t="s">
        <v>394</v>
      </c>
      <c r="C244" s="31" t="s">
        <v>447</v>
      </c>
      <c r="D244" t="s">
        <v>394</v>
      </c>
    </row>
    <row r="245" spans="1:5" ht="21">
      <c r="A245" s="6"/>
      <c r="B245" s="31" t="s">
        <v>394</v>
      </c>
      <c r="C245" s="31" t="s">
        <v>405</v>
      </c>
      <c r="E245" s="127" t="s">
        <v>398</v>
      </c>
    </row>
    <row r="246" spans="1:5" ht="21">
      <c r="A246" s="6"/>
      <c r="B246" s="31" t="s">
        <v>394</v>
      </c>
      <c r="C246" s="31" t="s">
        <v>448</v>
      </c>
      <c r="E246" s="127" t="s">
        <v>447</v>
      </c>
    </row>
    <row r="247" spans="1:5" ht="21">
      <c r="A247" s="6"/>
      <c r="B247" s="31" t="s">
        <v>394</v>
      </c>
      <c r="C247" s="31" t="s">
        <v>413</v>
      </c>
      <c r="E247" s="127" t="s">
        <v>405</v>
      </c>
    </row>
    <row r="248" spans="1:5">
      <c r="A248" s="6"/>
      <c r="B248" s="32"/>
      <c r="C248" s="32"/>
      <c r="E248" s="127" t="s">
        <v>448</v>
      </c>
    </row>
    <row r="249" spans="1:5">
      <c r="A249" s="6"/>
      <c r="B249" s="32" t="str" cm="1">
        <f t="array" ref="B249:B251">_xlfn.UNIQUE(Tabla1[[#All],[Criterios]])</f>
        <v>Criterios</v>
      </c>
      <c r="C249" s="32"/>
      <c r="E249" s="127" t="s">
        <v>413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I1" workbookViewId="0">
      <selection activeCell="T12" sqref="T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3" t="s">
        <v>449</v>
      </c>
      <c r="C1" s="404"/>
      <c r="D1" s="404"/>
      <c r="E1" s="404"/>
      <c r="F1" s="405"/>
    </row>
    <row r="2" spans="2:11" ht="16.5" thickBot="1">
      <c r="B2" s="35"/>
      <c r="C2" s="35"/>
      <c r="D2" s="35"/>
      <c r="E2" s="35"/>
      <c r="F2" s="35"/>
      <c r="I2" s="134"/>
      <c r="J2" s="146" t="s">
        <v>450</v>
      </c>
      <c r="K2" s="146" t="s">
        <v>279</v>
      </c>
    </row>
    <row r="3" spans="2:11" ht="16.5" thickBot="1">
      <c r="B3" s="406" t="s">
        <v>451</v>
      </c>
      <c r="C3" s="407"/>
      <c r="D3" s="407"/>
      <c r="E3" s="244" t="s">
        <v>452</v>
      </c>
      <c r="F3" s="36" t="s">
        <v>453</v>
      </c>
      <c r="I3" s="145" t="s">
        <v>278</v>
      </c>
      <c r="J3" s="136">
        <v>0.5</v>
      </c>
      <c r="K3" s="136">
        <v>0.45</v>
      </c>
    </row>
    <row r="4" spans="2:11" ht="31.5">
      <c r="B4" s="408" t="s">
        <v>454</v>
      </c>
      <c r="C4" s="410" t="s">
        <v>263</v>
      </c>
      <c r="D4" s="245" t="s">
        <v>278</v>
      </c>
      <c r="E4" s="37" t="s">
        <v>455</v>
      </c>
      <c r="F4" s="38">
        <v>0.25</v>
      </c>
      <c r="I4" s="146" t="s">
        <v>287</v>
      </c>
      <c r="J4" s="136">
        <v>0.4</v>
      </c>
      <c r="K4" s="136">
        <v>0.35</v>
      </c>
    </row>
    <row r="5" spans="2:11" ht="47.25">
      <c r="B5" s="409"/>
      <c r="C5" s="411"/>
      <c r="D5" s="246" t="s">
        <v>287</v>
      </c>
      <c r="E5" s="39" t="s">
        <v>456</v>
      </c>
      <c r="F5" s="40">
        <v>0.15</v>
      </c>
      <c r="I5" s="146" t="s">
        <v>457</v>
      </c>
      <c r="J5" s="136">
        <v>0.35</v>
      </c>
      <c r="K5" s="136">
        <v>0.3</v>
      </c>
    </row>
    <row r="6" spans="2:11" ht="47.25">
      <c r="B6" s="409"/>
      <c r="C6" s="411"/>
      <c r="D6" s="246" t="s">
        <v>457</v>
      </c>
      <c r="E6" s="39" t="s">
        <v>458</v>
      </c>
      <c r="F6" s="40">
        <v>0.1</v>
      </c>
    </row>
    <row r="7" spans="2:11" ht="63">
      <c r="B7" s="409"/>
      <c r="C7" s="411" t="s">
        <v>264</v>
      </c>
      <c r="D7" s="246" t="s">
        <v>450</v>
      </c>
      <c r="E7" s="39" t="s">
        <v>459</v>
      </c>
      <c r="F7" s="40">
        <v>0.25</v>
      </c>
      <c r="G7" s="135"/>
    </row>
    <row r="8" spans="2:11" ht="31.5">
      <c r="B8" s="409"/>
      <c r="C8" s="411"/>
      <c r="D8" s="246" t="s">
        <v>279</v>
      </c>
      <c r="E8" s="39" t="s">
        <v>460</v>
      </c>
      <c r="F8" s="40">
        <v>0.2</v>
      </c>
      <c r="G8" s="135"/>
    </row>
    <row r="9" spans="2:11" ht="47.25">
      <c r="B9" s="409" t="s">
        <v>461</v>
      </c>
      <c r="C9" s="411" t="s">
        <v>266</v>
      </c>
      <c r="D9" s="246" t="s">
        <v>280</v>
      </c>
      <c r="E9" s="39" t="s">
        <v>462</v>
      </c>
      <c r="F9" s="41" t="s">
        <v>463</v>
      </c>
    </row>
    <row r="10" spans="2:11" ht="63">
      <c r="B10" s="409"/>
      <c r="C10" s="411"/>
      <c r="D10" s="246" t="s">
        <v>464</v>
      </c>
      <c r="E10" s="39" t="s">
        <v>465</v>
      </c>
      <c r="F10" s="41" t="s">
        <v>463</v>
      </c>
    </row>
    <row r="11" spans="2:11" ht="47.25">
      <c r="B11" s="409"/>
      <c r="C11" s="411" t="s">
        <v>267</v>
      </c>
      <c r="D11" s="246" t="s">
        <v>281</v>
      </c>
      <c r="E11" s="39" t="s">
        <v>466</v>
      </c>
      <c r="F11" s="41" t="s">
        <v>463</v>
      </c>
    </row>
    <row r="12" spans="2:11" ht="47.25">
      <c r="B12" s="409"/>
      <c r="C12" s="411"/>
      <c r="D12" s="246" t="s">
        <v>336</v>
      </c>
      <c r="E12" s="39" t="s">
        <v>467</v>
      </c>
      <c r="F12" s="41" t="s">
        <v>463</v>
      </c>
    </row>
    <row r="13" spans="2:11" ht="31.5">
      <c r="B13" s="409"/>
      <c r="C13" s="411" t="s">
        <v>268</v>
      </c>
      <c r="D13" s="246" t="s">
        <v>282</v>
      </c>
      <c r="E13" s="39" t="s">
        <v>468</v>
      </c>
      <c r="F13" s="41" t="s">
        <v>463</v>
      </c>
    </row>
    <row r="14" spans="2:11" ht="32.25" thickBot="1">
      <c r="B14" s="412"/>
      <c r="C14" s="413"/>
      <c r="D14" s="247" t="s">
        <v>352</v>
      </c>
      <c r="E14" s="42" t="s">
        <v>469</v>
      </c>
      <c r="F14" s="43" t="s">
        <v>463</v>
      </c>
    </row>
    <row r="15" spans="2:11" ht="49.5" customHeight="1">
      <c r="B15" s="402" t="s">
        <v>470</v>
      </c>
      <c r="C15" s="402"/>
      <c r="D15" s="402"/>
      <c r="E15" s="402"/>
      <c r="F15" s="40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50" zoomScaleNormal="50" workbookViewId="0">
      <selection activeCell="A27" sqref="A27"/>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14" t="s">
        <v>471</v>
      </c>
      <c r="C4" s="414"/>
      <c r="D4" s="414"/>
      <c r="E4" s="414"/>
      <c r="F4" s="414"/>
      <c r="G4" s="414"/>
      <c r="H4" s="414"/>
      <c r="I4" s="414"/>
      <c r="J4" s="415" t="s">
        <v>186</v>
      </c>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T4" s="416" t="s">
        <v>220</v>
      </c>
      <c r="AU4" s="416"/>
    </row>
    <row r="5" spans="2:47">
      <c r="B5" s="414"/>
      <c r="C5" s="414"/>
      <c r="D5" s="414"/>
      <c r="E5" s="414"/>
      <c r="F5" s="414"/>
      <c r="G5" s="414"/>
      <c r="H5" s="414"/>
      <c r="I5" s="414"/>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T5" s="416"/>
      <c r="AU5" s="416"/>
    </row>
    <row r="6" spans="2:47">
      <c r="B6" s="414"/>
      <c r="C6" s="414"/>
      <c r="D6" s="414"/>
      <c r="E6" s="414"/>
      <c r="F6" s="414"/>
      <c r="G6" s="414"/>
      <c r="H6" s="414"/>
      <c r="I6" s="414"/>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T6" s="416"/>
      <c r="AU6" s="416"/>
    </row>
    <row r="7" spans="2:47" ht="15.75" thickBot="1"/>
    <row r="8" spans="2:47" ht="15.75">
      <c r="B8" s="417" t="s">
        <v>381</v>
      </c>
      <c r="C8" s="417"/>
      <c r="D8" s="418"/>
      <c r="E8" s="419" t="s">
        <v>472</v>
      </c>
      <c r="F8" s="420"/>
      <c r="G8" s="420"/>
      <c r="H8" s="420"/>
      <c r="I8" s="421"/>
      <c r="J8" s="45" t="s">
        <v>473</v>
      </c>
      <c r="K8" s="46" t="s">
        <v>473</v>
      </c>
      <c r="L8" s="46" t="s">
        <v>473</v>
      </c>
      <c r="M8" s="46" t="s">
        <v>473</v>
      </c>
      <c r="N8" s="46" t="s">
        <v>473</v>
      </c>
      <c r="O8" s="47" t="s">
        <v>473</v>
      </c>
      <c r="P8" s="45" t="s">
        <v>473</v>
      </c>
      <c r="Q8" s="46" t="s">
        <v>473</v>
      </c>
      <c r="R8" s="46" t="s">
        <v>473</v>
      </c>
      <c r="S8" s="46" t="s">
        <v>473</v>
      </c>
      <c r="T8" s="46" t="s">
        <v>473</v>
      </c>
      <c r="U8" s="47" t="s">
        <v>473</v>
      </c>
      <c r="V8" s="45" t="s">
        <v>473</v>
      </c>
      <c r="W8" s="46" t="s">
        <v>473</v>
      </c>
      <c r="X8" s="46" t="s">
        <v>473</v>
      </c>
      <c r="Y8" s="46" t="s">
        <v>473</v>
      </c>
      <c r="Z8" s="46" t="s">
        <v>473</v>
      </c>
      <c r="AA8" s="47" t="s">
        <v>473</v>
      </c>
      <c r="AB8" s="45" t="s">
        <v>473</v>
      </c>
      <c r="AC8" s="46" t="s">
        <v>473</v>
      </c>
      <c r="AD8" s="46" t="s">
        <v>473</v>
      </c>
      <c r="AE8" s="46" t="s">
        <v>473</v>
      </c>
      <c r="AF8" s="46" t="s">
        <v>473</v>
      </c>
      <c r="AG8" s="47" t="s">
        <v>473</v>
      </c>
      <c r="AH8" s="48" t="s">
        <v>473</v>
      </c>
      <c r="AI8" s="49" t="s">
        <v>473</v>
      </c>
      <c r="AJ8" s="49" t="s">
        <v>473</v>
      </c>
      <c r="AK8" s="49" t="s">
        <v>473</v>
      </c>
      <c r="AL8" s="49" t="s">
        <v>473</v>
      </c>
      <c r="AN8" s="428" t="s">
        <v>474</v>
      </c>
      <c r="AO8" s="429"/>
      <c r="AP8" s="429"/>
      <c r="AQ8" s="429"/>
      <c r="AR8" s="429"/>
      <c r="AS8" s="430"/>
      <c r="AT8" s="437" t="s">
        <v>475</v>
      </c>
      <c r="AU8" s="437"/>
    </row>
    <row r="9" spans="2:47" ht="15.75">
      <c r="B9" s="417"/>
      <c r="C9" s="417"/>
      <c r="D9" s="418"/>
      <c r="E9" s="422"/>
      <c r="F9" s="423"/>
      <c r="G9" s="423"/>
      <c r="H9" s="423"/>
      <c r="I9" s="424"/>
      <c r="J9" s="50" t="s">
        <v>473</v>
      </c>
      <c r="K9" s="51" t="s">
        <v>473</v>
      </c>
      <c r="L9" s="51" t="s">
        <v>473</v>
      </c>
      <c r="M9" s="51" t="s">
        <v>473</v>
      </c>
      <c r="N9" s="51" t="s">
        <v>473</v>
      </c>
      <c r="O9" s="52" t="s">
        <v>473</v>
      </c>
      <c r="P9" s="50" t="s">
        <v>473</v>
      </c>
      <c r="Q9" s="51" t="s">
        <v>473</v>
      </c>
      <c r="R9" s="51" t="s">
        <v>473</v>
      </c>
      <c r="S9" s="51" t="s">
        <v>473</v>
      </c>
      <c r="T9" s="51" t="s">
        <v>473</v>
      </c>
      <c r="U9" s="52" t="s">
        <v>473</v>
      </c>
      <c r="V9" s="50" t="s">
        <v>473</v>
      </c>
      <c r="W9" s="51" t="s">
        <v>473</v>
      </c>
      <c r="X9" s="51" t="s">
        <v>473</v>
      </c>
      <c r="Y9" s="51" t="s">
        <v>473</v>
      </c>
      <c r="Z9" s="51" t="s">
        <v>473</v>
      </c>
      <c r="AA9" s="52" t="s">
        <v>473</v>
      </c>
      <c r="AB9" s="50" t="s">
        <v>473</v>
      </c>
      <c r="AC9" s="51" t="s">
        <v>473</v>
      </c>
      <c r="AD9" s="51" t="s">
        <v>473</v>
      </c>
      <c r="AE9" s="51" t="s">
        <v>473</v>
      </c>
      <c r="AF9" s="51" t="s">
        <v>473</v>
      </c>
      <c r="AG9" s="52" t="s">
        <v>473</v>
      </c>
      <c r="AH9" s="53" t="s">
        <v>473</v>
      </c>
      <c r="AI9" s="54" t="s">
        <v>473</v>
      </c>
      <c r="AJ9" s="54" t="s">
        <v>473</v>
      </c>
      <c r="AK9" s="54" t="s">
        <v>473</v>
      </c>
      <c r="AL9" s="54" t="s">
        <v>473</v>
      </c>
      <c r="AN9" s="431"/>
      <c r="AO9" s="432"/>
      <c r="AP9" s="432"/>
      <c r="AQ9" s="432"/>
      <c r="AR9" s="432"/>
      <c r="AS9" s="433"/>
      <c r="AT9" s="437"/>
      <c r="AU9" s="437"/>
    </row>
    <row r="10" spans="2:47" ht="15.75">
      <c r="B10" s="417"/>
      <c r="C10" s="417"/>
      <c r="D10" s="418"/>
      <c r="E10" s="422"/>
      <c r="F10" s="423"/>
      <c r="G10" s="423"/>
      <c r="H10" s="423"/>
      <c r="I10" s="424"/>
      <c r="J10" s="50" t="s">
        <v>473</v>
      </c>
      <c r="K10" s="51" t="s">
        <v>473</v>
      </c>
      <c r="L10" s="51" t="s">
        <v>473</v>
      </c>
      <c r="M10" s="51" t="s">
        <v>473</v>
      </c>
      <c r="N10" s="51" t="s">
        <v>473</v>
      </c>
      <c r="O10" s="52" t="s">
        <v>473</v>
      </c>
      <c r="P10" s="50" t="s">
        <v>473</v>
      </c>
      <c r="Q10" s="51" t="s">
        <v>473</v>
      </c>
      <c r="R10" s="51" t="s">
        <v>473</v>
      </c>
      <c r="S10" s="51" t="s">
        <v>473</v>
      </c>
      <c r="T10" s="51" t="s">
        <v>473</v>
      </c>
      <c r="U10" s="52" t="s">
        <v>473</v>
      </c>
      <c r="V10" s="50" t="s">
        <v>473</v>
      </c>
      <c r="W10" s="51" t="s">
        <v>473</v>
      </c>
      <c r="X10" s="51" t="s">
        <v>473</v>
      </c>
      <c r="Y10" s="51" t="s">
        <v>473</v>
      </c>
      <c r="Z10" s="51" t="s">
        <v>473</v>
      </c>
      <c r="AA10" s="52" t="s">
        <v>473</v>
      </c>
      <c r="AB10" s="50" t="s">
        <v>473</v>
      </c>
      <c r="AC10" s="51" t="s">
        <v>473</v>
      </c>
      <c r="AD10" s="51" t="s">
        <v>473</v>
      </c>
      <c r="AE10" s="51" t="s">
        <v>473</v>
      </c>
      <c r="AF10" s="51" t="s">
        <v>473</v>
      </c>
      <c r="AG10" s="52" t="s">
        <v>473</v>
      </c>
      <c r="AH10" s="53" t="s">
        <v>473</v>
      </c>
      <c r="AI10" s="54" t="s">
        <v>473</v>
      </c>
      <c r="AJ10" s="54" t="s">
        <v>473</v>
      </c>
      <c r="AK10" s="54" t="s">
        <v>473</v>
      </c>
      <c r="AL10" s="54" t="s">
        <v>473</v>
      </c>
      <c r="AN10" s="431"/>
      <c r="AO10" s="432"/>
      <c r="AP10" s="432"/>
      <c r="AQ10" s="432"/>
      <c r="AR10" s="432"/>
      <c r="AS10" s="433"/>
      <c r="AT10" s="437"/>
      <c r="AU10" s="437"/>
    </row>
    <row r="11" spans="2:47" ht="15.75">
      <c r="B11" s="417"/>
      <c r="C11" s="417"/>
      <c r="D11" s="418"/>
      <c r="E11" s="422"/>
      <c r="F11" s="423"/>
      <c r="G11" s="423"/>
      <c r="H11" s="423"/>
      <c r="I11" s="424"/>
      <c r="J11" s="50" t="s">
        <v>473</v>
      </c>
      <c r="K11" s="51" t="s">
        <v>473</v>
      </c>
      <c r="L11" s="51" t="s">
        <v>473</v>
      </c>
      <c r="M11" s="51" t="s">
        <v>473</v>
      </c>
      <c r="N11" s="51" t="s">
        <v>473</v>
      </c>
      <c r="O11" s="52" t="s">
        <v>473</v>
      </c>
      <c r="P11" s="50" t="s">
        <v>473</v>
      </c>
      <c r="Q11" s="51" t="s">
        <v>473</v>
      </c>
      <c r="R11" s="51" t="s">
        <v>473</v>
      </c>
      <c r="S11" s="51" t="s">
        <v>473</v>
      </c>
      <c r="T11" s="51" t="s">
        <v>473</v>
      </c>
      <c r="U11" s="52" t="s">
        <v>473</v>
      </c>
      <c r="V11" s="50" t="s">
        <v>473</v>
      </c>
      <c r="W11" s="51" t="s">
        <v>473</v>
      </c>
      <c r="X11" s="51" t="s">
        <v>473</v>
      </c>
      <c r="Y11" s="51" t="s">
        <v>473</v>
      </c>
      <c r="Z11" s="51" t="s">
        <v>473</v>
      </c>
      <c r="AA11" s="52" t="s">
        <v>473</v>
      </c>
      <c r="AB11" s="50" t="s">
        <v>473</v>
      </c>
      <c r="AC11" s="51" t="s">
        <v>473</v>
      </c>
      <c r="AD11" s="51" t="s">
        <v>473</v>
      </c>
      <c r="AE11" s="51" t="s">
        <v>473</v>
      </c>
      <c r="AF11" s="51" t="s">
        <v>473</v>
      </c>
      <c r="AG11" s="52" t="s">
        <v>473</v>
      </c>
      <c r="AH11" s="53" t="s">
        <v>473</v>
      </c>
      <c r="AI11" s="54" t="s">
        <v>473</v>
      </c>
      <c r="AJ11" s="54" t="s">
        <v>473</v>
      </c>
      <c r="AK11" s="54" t="s">
        <v>473</v>
      </c>
      <c r="AL11" s="54" t="s">
        <v>473</v>
      </c>
      <c r="AN11" s="431"/>
      <c r="AO11" s="432"/>
      <c r="AP11" s="432"/>
      <c r="AQ11" s="432"/>
      <c r="AR11" s="432"/>
      <c r="AS11" s="433"/>
      <c r="AT11" s="437"/>
      <c r="AU11" s="437"/>
    </row>
    <row r="12" spans="2:47" ht="15.75">
      <c r="B12" s="417"/>
      <c r="C12" s="417"/>
      <c r="D12" s="418"/>
      <c r="E12" s="422"/>
      <c r="F12" s="423"/>
      <c r="G12" s="423"/>
      <c r="H12" s="423"/>
      <c r="I12" s="424"/>
      <c r="J12" s="50" t="s">
        <v>473</v>
      </c>
      <c r="K12" s="51" t="s">
        <v>473</v>
      </c>
      <c r="L12" s="51" t="s">
        <v>473</v>
      </c>
      <c r="M12" s="51" t="s">
        <v>473</v>
      </c>
      <c r="N12" s="51" t="s">
        <v>473</v>
      </c>
      <c r="O12" s="52" t="s">
        <v>473</v>
      </c>
      <c r="P12" s="50" t="s">
        <v>473</v>
      </c>
      <c r="Q12" s="51" t="s">
        <v>473</v>
      </c>
      <c r="R12" s="51" t="s">
        <v>473</v>
      </c>
      <c r="S12" s="51" t="s">
        <v>473</v>
      </c>
      <c r="T12" s="51" t="s">
        <v>473</v>
      </c>
      <c r="U12" s="52" t="s">
        <v>473</v>
      </c>
      <c r="V12" s="50" t="s">
        <v>473</v>
      </c>
      <c r="W12" s="51" t="s">
        <v>473</v>
      </c>
      <c r="X12" s="51" t="s">
        <v>473</v>
      </c>
      <c r="Y12" s="51" t="s">
        <v>473</v>
      </c>
      <c r="Z12" s="51" t="s">
        <v>473</v>
      </c>
      <c r="AA12" s="52" t="s">
        <v>473</v>
      </c>
      <c r="AB12" s="50" t="s">
        <v>473</v>
      </c>
      <c r="AC12" s="51" t="s">
        <v>473</v>
      </c>
      <c r="AD12" s="51" t="s">
        <v>473</v>
      </c>
      <c r="AE12" s="51" t="s">
        <v>473</v>
      </c>
      <c r="AF12" s="51" t="s">
        <v>473</v>
      </c>
      <c r="AG12" s="52" t="s">
        <v>473</v>
      </c>
      <c r="AH12" s="53" t="s">
        <v>473</v>
      </c>
      <c r="AI12" s="54" t="s">
        <v>473</v>
      </c>
      <c r="AJ12" s="54" t="s">
        <v>473</v>
      </c>
      <c r="AK12" s="54" t="s">
        <v>473</v>
      </c>
      <c r="AL12" s="54" t="s">
        <v>473</v>
      </c>
      <c r="AN12" s="431"/>
      <c r="AO12" s="432"/>
      <c r="AP12" s="432"/>
      <c r="AQ12" s="432"/>
      <c r="AR12" s="432"/>
      <c r="AS12" s="433"/>
      <c r="AT12" s="437"/>
      <c r="AU12" s="437"/>
    </row>
    <row r="13" spans="2:47" ht="15.75">
      <c r="B13" s="417"/>
      <c r="C13" s="417"/>
      <c r="D13" s="418"/>
      <c r="E13" s="422"/>
      <c r="F13" s="423"/>
      <c r="G13" s="423"/>
      <c r="H13" s="423"/>
      <c r="I13" s="424"/>
      <c r="J13" s="50" t="s">
        <v>473</v>
      </c>
      <c r="K13" s="51" t="s">
        <v>473</v>
      </c>
      <c r="L13" s="51" t="s">
        <v>473</v>
      </c>
      <c r="M13" s="51" t="s">
        <v>473</v>
      </c>
      <c r="N13" s="51" t="s">
        <v>473</v>
      </c>
      <c r="O13" s="52" t="s">
        <v>473</v>
      </c>
      <c r="P13" s="50" t="s">
        <v>473</v>
      </c>
      <c r="Q13" s="51" t="s">
        <v>473</v>
      </c>
      <c r="R13" s="51" t="s">
        <v>473</v>
      </c>
      <c r="S13" s="51" t="s">
        <v>473</v>
      </c>
      <c r="T13" s="51" t="s">
        <v>473</v>
      </c>
      <c r="U13" s="52" t="s">
        <v>473</v>
      </c>
      <c r="V13" s="50" t="s">
        <v>473</v>
      </c>
      <c r="W13" s="51" t="s">
        <v>473</v>
      </c>
      <c r="X13" s="51" t="s">
        <v>473</v>
      </c>
      <c r="Y13" s="51" t="s">
        <v>473</v>
      </c>
      <c r="Z13" s="51" t="s">
        <v>473</v>
      </c>
      <c r="AA13" s="52" t="s">
        <v>473</v>
      </c>
      <c r="AB13" s="50" t="s">
        <v>473</v>
      </c>
      <c r="AC13" s="51" t="s">
        <v>473</v>
      </c>
      <c r="AD13" s="51" t="s">
        <v>473</v>
      </c>
      <c r="AE13" s="51" t="s">
        <v>473</v>
      </c>
      <c r="AF13" s="51" t="s">
        <v>473</v>
      </c>
      <c r="AG13" s="52" t="s">
        <v>473</v>
      </c>
      <c r="AH13" s="53" t="s">
        <v>473</v>
      </c>
      <c r="AI13" s="54" t="s">
        <v>473</v>
      </c>
      <c r="AJ13" s="54" t="s">
        <v>473</v>
      </c>
      <c r="AK13" s="54" t="s">
        <v>473</v>
      </c>
      <c r="AL13" s="54" t="s">
        <v>473</v>
      </c>
      <c r="AN13" s="431"/>
      <c r="AO13" s="432"/>
      <c r="AP13" s="432"/>
      <c r="AQ13" s="432"/>
      <c r="AR13" s="432"/>
      <c r="AS13" s="433"/>
      <c r="AT13" s="437"/>
      <c r="AU13" s="437"/>
    </row>
    <row r="14" spans="2:47" ht="5.25" customHeight="1" thickBot="1">
      <c r="B14" s="417"/>
      <c r="C14" s="417"/>
      <c r="D14" s="418"/>
      <c r="E14" s="422"/>
      <c r="F14" s="423"/>
      <c r="G14" s="423"/>
      <c r="H14" s="423"/>
      <c r="I14" s="424"/>
      <c r="J14" s="50" t="s">
        <v>473</v>
      </c>
      <c r="K14" s="51" t="s">
        <v>473</v>
      </c>
      <c r="L14" s="51" t="s">
        <v>473</v>
      </c>
      <c r="M14" s="51" t="s">
        <v>473</v>
      </c>
      <c r="N14" s="51" t="s">
        <v>473</v>
      </c>
      <c r="O14" s="52" t="s">
        <v>473</v>
      </c>
      <c r="P14" s="50" t="s">
        <v>473</v>
      </c>
      <c r="Q14" s="51" t="s">
        <v>473</v>
      </c>
      <c r="R14" s="51" t="s">
        <v>473</v>
      </c>
      <c r="S14" s="51" t="s">
        <v>473</v>
      </c>
      <c r="T14" s="51" t="s">
        <v>473</v>
      </c>
      <c r="U14" s="52" t="s">
        <v>473</v>
      </c>
      <c r="V14" s="50" t="s">
        <v>473</v>
      </c>
      <c r="W14" s="51" t="s">
        <v>473</v>
      </c>
      <c r="X14" s="51" t="s">
        <v>473</v>
      </c>
      <c r="Y14" s="51" t="s">
        <v>473</v>
      </c>
      <c r="Z14" s="51" t="s">
        <v>473</v>
      </c>
      <c r="AA14" s="52" t="s">
        <v>473</v>
      </c>
      <c r="AB14" s="50" t="s">
        <v>473</v>
      </c>
      <c r="AC14" s="51" t="s">
        <v>473</v>
      </c>
      <c r="AD14" s="51" t="s">
        <v>473</v>
      </c>
      <c r="AE14" s="51" t="s">
        <v>473</v>
      </c>
      <c r="AF14" s="51" t="s">
        <v>473</v>
      </c>
      <c r="AG14" s="52" t="s">
        <v>473</v>
      </c>
      <c r="AH14" s="53" t="s">
        <v>473</v>
      </c>
      <c r="AI14" s="54" t="s">
        <v>473</v>
      </c>
      <c r="AJ14" s="54" t="s">
        <v>473</v>
      </c>
      <c r="AK14" s="54" t="s">
        <v>473</v>
      </c>
      <c r="AL14" s="54" t="s">
        <v>473</v>
      </c>
      <c r="AN14" s="431"/>
      <c r="AO14" s="432"/>
      <c r="AP14" s="432"/>
      <c r="AQ14" s="432"/>
      <c r="AR14" s="432"/>
      <c r="AS14" s="433"/>
      <c r="AT14" s="437"/>
      <c r="AU14" s="437"/>
    </row>
    <row r="15" spans="2:47" ht="16.5" hidden="1" thickBot="1">
      <c r="B15" s="417"/>
      <c r="C15" s="417"/>
      <c r="D15" s="418"/>
      <c r="E15" s="422"/>
      <c r="F15" s="423"/>
      <c r="G15" s="423"/>
      <c r="H15" s="423"/>
      <c r="I15" s="424"/>
      <c r="J15" s="50" t="s">
        <v>473</v>
      </c>
      <c r="K15" s="51" t="s">
        <v>473</v>
      </c>
      <c r="L15" s="51" t="s">
        <v>473</v>
      </c>
      <c r="M15" s="51" t="s">
        <v>473</v>
      </c>
      <c r="N15" s="51" t="s">
        <v>473</v>
      </c>
      <c r="O15" s="52" t="s">
        <v>473</v>
      </c>
      <c r="P15" s="50" t="s">
        <v>473</v>
      </c>
      <c r="Q15" s="51" t="s">
        <v>473</v>
      </c>
      <c r="R15" s="51" t="s">
        <v>473</v>
      </c>
      <c r="S15" s="51" t="s">
        <v>473</v>
      </c>
      <c r="T15" s="51" t="s">
        <v>473</v>
      </c>
      <c r="U15" s="52" t="s">
        <v>473</v>
      </c>
      <c r="V15" s="50" t="s">
        <v>473</v>
      </c>
      <c r="W15" s="51" t="s">
        <v>473</v>
      </c>
      <c r="X15" s="51" t="s">
        <v>473</v>
      </c>
      <c r="Y15" s="51" t="s">
        <v>473</v>
      </c>
      <c r="Z15" s="51" t="s">
        <v>473</v>
      </c>
      <c r="AA15" s="52" t="s">
        <v>473</v>
      </c>
      <c r="AB15" s="50" t="s">
        <v>473</v>
      </c>
      <c r="AC15" s="51" t="s">
        <v>473</v>
      </c>
      <c r="AD15" s="51" t="s">
        <v>473</v>
      </c>
      <c r="AE15" s="51" t="s">
        <v>473</v>
      </c>
      <c r="AF15" s="51" t="s">
        <v>473</v>
      </c>
      <c r="AG15" s="52" t="s">
        <v>473</v>
      </c>
      <c r="AH15" s="53" t="s">
        <v>473</v>
      </c>
      <c r="AI15" s="54" t="s">
        <v>473</v>
      </c>
      <c r="AJ15" s="54" t="s">
        <v>473</v>
      </c>
      <c r="AK15" s="54" t="s">
        <v>473</v>
      </c>
      <c r="AL15" s="54" t="s">
        <v>473</v>
      </c>
      <c r="AN15" s="431"/>
      <c r="AO15" s="432"/>
      <c r="AP15" s="432"/>
      <c r="AQ15" s="432"/>
      <c r="AR15" s="432"/>
      <c r="AS15" s="433"/>
      <c r="AT15" s="35"/>
      <c r="AU15" s="35"/>
    </row>
    <row r="16" spans="2:47" ht="16.5" hidden="1" thickBot="1">
      <c r="B16" s="417"/>
      <c r="C16" s="417"/>
      <c r="D16" s="418"/>
      <c r="E16" s="422"/>
      <c r="F16" s="423"/>
      <c r="G16" s="423"/>
      <c r="H16" s="423"/>
      <c r="I16" s="424"/>
      <c r="J16" s="50" t="s">
        <v>473</v>
      </c>
      <c r="K16" s="51" t="s">
        <v>473</v>
      </c>
      <c r="L16" s="51" t="s">
        <v>473</v>
      </c>
      <c r="M16" s="51" t="s">
        <v>473</v>
      </c>
      <c r="N16" s="51" t="s">
        <v>473</v>
      </c>
      <c r="O16" s="52" t="s">
        <v>473</v>
      </c>
      <c r="P16" s="50" t="s">
        <v>473</v>
      </c>
      <c r="Q16" s="51" t="s">
        <v>473</v>
      </c>
      <c r="R16" s="51" t="s">
        <v>473</v>
      </c>
      <c r="S16" s="51" t="s">
        <v>473</v>
      </c>
      <c r="T16" s="51" t="s">
        <v>473</v>
      </c>
      <c r="U16" s="52" t="s">
        <v>473</v>
      </c>
      <c r="V16" s="50" t="s">
        <v>473</v>
      </c>
      <c r="W16" s="51" t="s">
        <v>473</v>
      </c>
      <c r="X16" s="51" t="s">
        <v>473</v>
      </c>
      <c r="Y16" s="51" t="s">
        <v>473</v>
      </c>
      <c r="Z16" s="51" t="s">
        <v>473</v>
      </c>
      <c r="AA16" s="52" t="s">
        <v>473</v>
      </c>
      <c r="AB16" s="50" t="s">
        <v>473</v>
      </c>
      <c r="AC16" s="51" t="s">
        <v>473</v>
      </c>
      <c r="AD16" s="51" t="s">
        <v>473</v>
      </c>
      <c r="AE16" s="51" t="s">
        <v>473</v>
      </c>
      <c r="AF16" s="51" t="s">
        <v>473</v>
      </c>
      <c r="AG16" s="52" t="s">
        <v>473</v>
      </c>
      <c r="AH16" s="53" t="s">
        <v>473</v>
      </c>
      <c r="AI16" s="54" t="s">
        <v>473</v>
      </c>
      <c r="AJ16" s="54" t="s">
        <v>473</v>
      </c>
      <c r="AK16" s="54" t="s">
        <v>473</v>
      </c>
      <c r="AL16" s="54" t="s">
        <v>473</v>
      </c>
      <c r="AN16" s="431"/>
      <c r="AO16" s="432"/>
      <c r="AP16" s="432"/>
      <c r="AQ16" s="432"/>
      <c r="AR16" s="432"/>
      <c r="AS16" s="433"/>
      <c r="AT16" s="35"/>
      <c r="AU16" s="35"/>
    </row>
    <row r="17" spans="2:47" ht="16.5" hidden="1" thickBot="1">
      <c r="B17" s="417"/>
      <c r="C17" s="417"/>
      <c r="D17" s="418"/>
      <c r="E17" s="425"/>
      <c r="F17" s="426"/>
      <c r="G17" s="426"/>
      <c r="H17" s="426"/>
      <c r="I17" s="427"/>
      <c r="J17" s="55" t="s">
        <v>473</v>
      </c>
      <c r="K17" s="56" t="s">
        <v>473</v>
      </c>
      <c r="L17" s="56" t="s">
        <v>473</v>
      </c>
      <c r="M17" s="56" t="s">
        <v>473</v>
      </c>
      <c r="N17" s="56" t="s">
        <v>473</v>
      </c>
      <c r="O17" s="57" t="s">
        <v>473</v>
      </c>
      <c r="P17" s="50" t="s">
        <v>473</v>
      </c>
      <c r="Q17" s="51" t="s">
        <v>473</v>
      </c>
      <c r="R17" s="51" t="s">
        <v>473</v>
      </c>
      <c r="S17" s="51" t="s">
        <v>473</v>
      </c>
      <c r="T17" s="51" t="s">
        <v>473</v>
      </c>
      <c r="U17" s="52" t="s">
        <v>473</v>
      </c>
      <c r="V17" s="55" t="s">
        <v>473</v>
      </c>
      <c r="W17" s="56" t="s">
        <v>473</v>
      </c>
      <c r="X17" s="56" t="s">
        <v>473</v>
      </c>
      <c r="Y17" s="56" t="s">
        <v>473</v>
      </c>
      <c r="Z17" s="56" t="s">
        <v>473</v>
      </c>
      <c r="AA17" s="57" t="s">
        <v>473</v>
      </c>
      <c r="AB17" s="50" t="s">
        <v>473</v>
      </c>
      <c r="AC17" s="51" t="s">
        <v>473</v>
      </c>
      <c r="AD17" s="51" t="s">
        <v>473</v>
      </c>
      <c r="AE17" s="51" t="s">
        <v>473</v>
      </c>
      <c r="AF17" s="51" t="s">
        <v>473</v>
      </c>
      <c r="AG17" s="52" t="s">
        <v>473</v>
      </c>
      <c r="AH17" s="58" t="s">
        <v>473</v>
      </c>
      <c r="AI17" s="59" t="s">
        <v>473</v>
      </c>
      <c r="AJ17" s="59" t="s">
        <v>473</v>
      </c>
      <c r="AK17" s="59" t="s">
        <v>473</v>
      </c>
      <c r="AL17" s="59" t="s">
        <v>473</v>
      </c>
      <c r="AN17" s="434"/>
      <c r="AO17" s="435"/>
      <c r="AP17" s="435"/>
      <c r="AQ17" s="435"/>
      <c r="AR17" s="435"/>
      <c r="AS17" s="436"/>
      <c r="AT17" s="35"/>
      <c r="AU17" s="35"/>
    </row>
    <row r="18" spans="2:47" ht="15.75" customHeight="1">
      <c r="B18" s="417"/>
      <c r="C18" s="417"/>
      <c r="D18" s="418"/>
      <c r="E18" s="419" t="s">
        <v>476</v>
      </c>
      <c r="F18" s="420"/>
      <c r="G18" s="420"/>
      <c r="H18" s="420"/>
      <c r="I18" s="420"/>
      <c r="J18" s="168" t="s">
        <v>473</v>
      </c>
      <c r="K18" s="169" t="s">
        <v>473</v>
      </c>
      <c r="L18" s="169" t="s">
        <v>473</v>
      </c>
      <c r="M18" s="169" t="s">
        <v>473</v>
      </c>
      <c r="N18" s="169" t="s">
        <v>473</v>
      </c>
      <c r="O18" s="170" t="s">
        <v>473</v>
      </c>
      <c r="P18" s="168" t="s">
        <v>473</v>
      </c>
      <c r="Q18" s="169" t="s">
        <v>473</v>
      </c>
      <c r="R18" s="60" t="s">
        <v>473</v>
      </c>
      <c r="S18" s="60" t="s">
        <v>473</v>
      </c>
      <c r="T18" s="60" t="s">
        <v>473</v>
      </c>
      <c r="U18" s="61" t="s">
        <v>473</v>
      </c>
      <c r="V18" s="45" t="s">
        <v>473</v>
      </c>
      <c r="W18" s="46" t="s">
        <v>473</v>
      </c>
      <c r="X18" s="46" t="s">
        <v>473</v>
      </c>
      <c r="Y18" s="46" t="s">
        <v>473</v>
      </c>
      <c r="Z18" s="46" t="s">
        <v>473</v>
      </c>
      <c r="AA18" s="47" t="s">
        <v>473</v>
      </c>
      <c r="AB18" s="45" t="s">
        <v>473</v>
      </c>
      <c r="AC18" s="46" t="s">
        <v>473</v>
      </c>
      <c r="AD18" s="46" t="s">
        <v>473</v>
      </c>
      <c r="AE18" s="46" t="s">
        <v>473</v>
      </c>
      <c r="AF18" s="46" t="s">
        <v>473</v>
      </c>
      <c r="AG18" s="47" t="s">
        <v>473</v>
      </c>
      <c r="AH18" s="48" t="s">
        <v>473</v>
      </c>
      <c r="AI18" s="49" t="s">
        <v>473</v>
      </c>
      <c r="AJ18" s="49" t="s">
        <v>473</v>
      </c>
      <c r="AK18" s="49" t="s">
        <v>473</v>
      </c>
      <c r="AL18" s="49" t="s">
        <v>473</v>
      </c>
      <c r="AN18" s="439" t="s">
        <v>477</v>
      </c>
      <c r="AO18" s="440"/>
      <c r="AP18" s="440"/>
      <c r="AQ18" s="440"/>
      <c r="AR18" s="440"/>
      <c r="AS18" s="440"/>
      <c r="AT18" s="445" t="s">
        <v>478</v>
      </c>
      <c r="AU18" s="446"/>
    </row>
    <row r="19" spans="2:47" ht="15.75" customHeight="1">
      <c r="B19" s="417"/>
      <c r="C19" s="417"/>
      <c r="D19" s="418"/>
      <c r="E19" s="438"/>
      <c r="F19" s="423"/>
      <c r="G19" s="423"/>
      <c r="H19" s="423"/>
      <c r="I19" s="423"/>
      <c r="J19" s="171" t="s">
        <v>473</v>
      </c>
      <c r="K19" s="172" t="s">
        <v>473</v>
      </c>
      <c r="L19" s="172" t="s">
        <v>473</v>
      </c>
      <c r="M19" s="172" t="s">
        <v>473</v>
      </c>
      <c r="N19" s="172" t="s">
        <v>473</v>
      </c>
      <c r="O19" s="173" t="s">
        <v>473</v>
      </c>
      <c r="P19" s="171" t="s">
        <v>473</v>
      </c>
      <c r="Q19" s="172" t="s">
        <v>473</v>
      </c>
      <c r="R19" s="63" t="s">
        <v>473</v>
      </c>
      <c r="S19" s="63" t="s">
        <v>473</v>
      </c>
      <c r="T19" s="63" t="s">
        <v>473</v>
      </c>
      <c r="U19" s="64" t="s">
        <v>473</v>
      </c>
      <c r="V19" s="50" t="s">
        <v>473</v>
      </c>
      <c r="W19" s="51" t="s">
        <v>473</v>
      </c>
      <c r="X19" s="51" t="s">
        <v>473</v>
      </c>
      <c r="Y19" s="51" t="s">
        <v>473</v>
      </c>
      <c r="Z19" s="51" t="s">
        <v>473</v>
      </c>
      <c r="AA19" s="52" t="s">
        <v>473</v>
      </c>
      <c r="AB19" s="50" t="s">
        <v>473</v>
      </c>
      <c r="AC19" s="51" t="s">
        <v>473</v>
      </c>
      <c r="AD19" s="51" t="s">
        <v>473</v>
      </c>
      <c r="AE19" s="51" t="s">
        <v>473</v>
      </c>
      <c r="AF19" s="51" t="s">
        <v>473</v>
      </c>
      <c r="AG19" s="52" t="s">
        <v>473</v>
      </c>
      <c r="AH19" s="53" t="s">
        <v>473</v>
      </c>
      <c r="AI19" s="54" t="s">
        <v>473</v>
      </c>
      <c r="AJ19" s="54" t="s">
        <v>473</v>
      </c>
      <c r="AK19" s="54" t="s">
        <v>473</v>
      </c>
      <c r="AL19" s="54" t="s">
        <v>473</v>
      </c>
      <c r="AN19" s="441"/>
      <c r="AO19" s="442"/>
      <c r="AP19" s="442"/>
      <c r="AQ19" s="442"/>
      <c r="AR19" s="442"/>
      <c r="AS19" s="442"/>
      <c r="AT19" s="447"/>
      <c r="AU19" s="448"/>
    </row>
    <row r="20" spans="2:47" ht="15.75" customHeight="1">
      <c r="B20" s="417"/>
      <c r="C20" s="417"/>
      <c r="D20" s="418"/>
      <c r="E20" s="422"/>
      <c r="F20" s="423"/>
      <c r="G20" s="423"/>
      <c r="H20" s="423"/>
      <c r="I20" s="423"/>
      <c r="J20" s="171" t="s">
        <v>473</v>
      </c>
      <c r="K20" s="172" t="s">
        <v>473</v>
      </c>
      <c r="L20" s="172" t="s">
        <v>473</v>
      </c>
      <c r="M20" s="172" t="s">
        <v>473</v>
      </c>
      <c r="N20" s="172" t="s">
        <v>473</v>
      </c>
      <c r="O20" s="173" t="s">
        <v>473</v>
      </c>
      <c r="P20" s="171" t="s">
        <v>473</v>
      </c>
      <c r="Q20" s="172" t="s">
        <v>473</v>
      </c>
      <c r="R20" s="63" t="s">
        <v>473</v>
      </c>
      <c r="S20" s="63" t="s">
        <v>473</v>
      </c>
      <c r="T20" s="63" t="s">
        <v>473</v>
      </c>
      <c r="U20" s="64" t="s">
        <v>473</v>
      </c>
      <c r="V20" s="50" t="s">
        <v>473</v>
      </c>
      <c r="W20" s="51" t="s">
        <v>473</v>
      </c>
      <c r="X20" s="51" t="s">
        <v>473</v>
      </c>
      <c r="Y20" s="51" t="s">
        <v>473</v>
      </c>
      <c r="Z20" s="51" t="s">
        <v>473</v>
      </c>
      <c r="AA20" s="52" t="s">
        <v>473</v>
      </c>
      <c r="AB20" s="50" t="s">
        <v>473</v>
      </c>
      <c r="AC20" s="51" t="s">
        <v>473</v>
      </c>
      <c r="AD20" s="51" t="s">
        <v>473</v>
      </c>
      <c r="AE20" s="51" t="s">
        <v>473</v>
      </c>
      <c r="AF20" s="51" t="s">
        <v>473</v>
      </c>
      <c r="AG20" s="52" t="s">
        <v>473</v>
      </c>
      <c r="AH20" s="53" t="s">
        <v>473</v>
      </c>
      <c r="AI20" s="54" t="s">
        <v>473</v>
      </c>
      <c r="AJ20" s="54" t="s">
        <v>473</v>
      </c>
      <c r="AK20" s="54" t="s">
        <v>473</v>
      </c>
      <c r="AL20" s="54" t="s">
        <v>473</v>
      </c>
      <c r="AN20" s="441"/>
      <c r="AO20" s="442"/>
      <c r="AP20" s="442"/>
      <c r="AQ20" s="442"/>
      <c r="AR20" s="442"/>
      <c r="AS20" s="442"/>
      <c r="AT20" s="447"/>
      <c r="AU20" s="448"/>
    </row>
    <row r="21" spans="2:47" ht="15.75" customHeight="1">
      <c r="B21" s="417"/>
      <c r="C21" s="417"/>
      <c r="D21" s="418"/>
      <c r="E21" s="422"/>
      <c r="F21" s="423"/>
      <c r="G21" s="423"/>
      <c r="H21" s="423"/>
      <c r="I21" s="423"/>
      <c r="J21" s="171" t="s">
        <v>473</v>
      </c>
      <c r="K21" s="172" t="s">
        <v>473</v>
      </c>
      <c r="L21" s="172" t="s">
        <v>473</v>
      </c>
      <c r="M21" s="172" t="s">
        <v>473</v>
      </c>
      <c r="N21" s="172" t="s">
        <v>473</v>
      </c>
      <c r="O21" s="173" t="s">
        <v>473</v>
      </c>
      <c r="P21" s="171" t="s">
        <v>473</v>
      </c>
      <c r="Q21" s="172" t="s">
        <v>473</v>
      </c>
      <c r="R21" s="63" t="s">
        <v>473</v>
      </c>
      <c r="S21" s="63" t="s">
        <v>473</v>
      </c>
      <c r="T21" s="63" t="s">
        <v>473</v>
      </c>
      <c r="U21" s="64" t="s">
        <v>473</v>
      </c>
      <c r="V21" s="50" t="s">
        <v>473</v>
      </c>
      <c r="W21" s="51" t="s">
        <v>473</v>
      </c>
      <c r="X21" s="51" t="s">
        <v>473</v>
      </c>
      <c r="Y21" s="51" t="s">
        <v>473</v>
      </c>
      <c r="Z21" s="51" t="s">
        <v>473</v>
      </c>
      <c r="AA21" s="52" t="s">
        <v>473</v>
      </c>
      <c r="AB21" s="50" t="s">
        <v>473</v>
      </c>
      <c r="AC21" s="51" t="s">
        <v>473</v>
      </c>
      <c r="AD21" s="51" t="s">
        <v>473</v>
      </c>
      <c r="AE21" s="51" t="s">
        <v>473</v>
      </c>
      <c r="AF21" s="51" t="s">
        <v>473</v>
      </c>
      <c r="AG21" s="52" t="s">
        <v>473</v>
      </c>
      <c r="AH21" s="53" t="s">
        <v>473</v>
      </c>
      <c r="AI21" s="54" t="s">
        <v>473</v>
      </c>
      <c r="AJ21" s="54" t="s">
        <v>473</v>
      </c>
      <c r="AK21" s="54" t="s">
        <v>473</v>
      </c>
      <c r="AL21" s="54" t="s">
        <v>473</v>
      </c>
      <c r="AN21" s="441"/>
      <c r="AO21" s="442"/>
      <c r="AP21" s="442"/>
      <c r="AQ21" s="442"/>
      <c r="AR21" s="442"/>
      <c r="AS21" s="442"/>
      <c r="AT21" s="447"/>
      <c r="AU21" s="448"/>
    </row>
    <row r="22" spans="2:47" ht="15.75" customHeight="1">
      <c r="B22" s="417"/>
      <c r="C22" s="417"/>
      <c r="D22" s="418"/>
      <c r="E22" s="422"/>
      <c r="F22" s="423"/>
      <c r="G22" s="423"/>
      <c r="H22" s="423"/>
      <c r="I22" s="423"/>
      <c r="J22" s="171" t="s">
        <v>473</v>
      </c>
      <c r="K22" s="172" t="s">
        <v>473</v>
      </c>
      <c r="L22" s="172" t="s">
        <v>473</v>
      </c>
      <c r="M22" s="172" t="s">
        <v>473</v>
      </c>
      <c r="N22" s="172" t="s">
        <v>473</v>
      </c>
      <c r="O22" s="173" t="s">
        <v>473</v>
      </c>
      <c r="P22" s="171" t="s">
        <v>473</v>
      </c>
      <c r="Q22" s="172" t="s">
        <v>473</v>
      </c>
      <c r="R22" s="63" t="s">
        <v>473</v>
      </c>
      <c r="S22" s="63" t="s">
        <v>473</v>
      </c>
      <c r="T22" s="63" t="s">
        <v>473</v>
      </c>
      <c r="U22" s="64" t="s">
        <v>473</v>
      </c>
      <c r="V22" s="50" t="s">
        <v>473</v>
      </c>
      <c r="W22" s="51" t="s">
        <v>473</v>
      </c>
      <c r="X22" s="51" t="s">
        <v>473</v>
      </c>
      <c r="Y22" s="51" t="s">
        <v>473</v>
      </c>
      <c r="Z22" s="51" t="s">
        <v>473</v>
      </c>
      <c r="AA22" s="52" t="s">
        <v>473</v>
      </c>
      <c r="AB22" s="50" t="s">
        <v>473</v>
      </c>
      <c r="AC22" s="51" t="s">
        <v>473</v>
      </c>
      <c r="AD22" s="51" t="s">
        <v>473</v>
      </c>
      <c r="AE22" s="51" t="s">
        <v>473</v>
      </c>
      <c r="AF22" s="51" t="s">
        <v>473</v>
      </c>
      <c r="AG22" s="52" t="s">
        <v>473</v>
      </c>
      <c r="AH22" s="53" t="s">
        <v>473</v>
      </c>
      <c r="AI22" s="54" t="s">
        <v>473</v>
      </c>
      <c r="AJ22" s="54" t="s">
        <v>473</v>
      </c>
      <c r="AK22" s="54" t="s">
        <v>473</v>
      </c>
      <c r="AL22" s="54" t="s">
        <v>473</v>
      </c>
      <c r="AN22" s="441"/>
      <c r="AO22" s="442"/>
      <c r="AP22" s="442"/>
      <c r="AQ22" s="442"/>
      <c r="AR22" s="442"/>
      <c r="AS22" s="442"/>
      <c r="AT22" s="447"/>
      <c r="AU22" s="448"/>
    </row>
    <row r="23" spans="2:47" ht="0.75" customHeight="1">
      <c r="B23" s="417"/>
      <c r="C23" s="417"/>
      <c r="D23" s="418"/>
      <c r="E23" s="422"/>
      <c r="F23" s="423"/>
      <c r="G23" s="423"/>
      <c r="H23" s="423"/>
      <c r="I23" s="423"/>
      <c r="J23" s="171" t="s">
        <v>473</v>
      </c>
      <c r="K23" s="172" t="s">
        <v>473</v>
      </c>
      <c r="L23" s="172" t="s">
        <v>473</v>
      </c>
      <c r="M23" s="172" t="s">
        <v>473</v>
      </c>
      <c r="N23" s="172" t="s">
        <v>473</v>
      </c>
      <c r="O23" s="173" t="s">
        <v>473</v>
      </c>
      <c r="P23" s="171" t="s">
        <v>473</v>
      </c>
      <c r="Q23" s="172" t="s">
        <v>473</v>
      </c>
      <c r="R23" s="63" t="s">
        <v>473</v>
      </c>
      <c r="S23" s="63" t="s">
        <v>473</v>
      </c>
      <c r="T23" s="63" t="s">
        <v>473</v>
      </c>
      <c r="U23" s="64" t="s">
        <v>473</v>
      </c>
      <c r="V23" s="50" t="s">
        <v>473</v>
      </c>
      <c r="W23" s="51" t="s">
        <v>473</v>
      </c>
      <c r="X23" s="51" t="s">
        <v>473</v>
      </c>
      <c r="Y23" s="51" t="s">
        <v>473</v>
      </c>
      <c r="Z23" s="51" t="s">
        <v>473</v>
      </c>
      <c r="AA23" s="52" t="s">
        <v>473</v>
      </c>
      <c r="AB23" s="50" t="s">
        <v>473</v>
      </c>
      <c r="AC23" s="51" t="s">
        <v>473</v>
      </c>
      <c r="AD23" s="51" t="s">
        <v>473</v>
      </c>
      <c r="AE23" s="51" t="s">
        <v>473</v>
      </c>
      <c r="AF23" s="51" t="s">
        <v>473</v>
      </c>
      <c r="AG23" s="52" t="s">
        <v>473</v>
      </c>
      <c r="AH23" s="53" t="s">
        <v>473</v>
      </c>
      <c r="AI23" s="54" t="s">
        <v>473</v>
      </c>
      <c r="AJ23" s="54" t="s">
        <v>473</v>
      </c>
      <c r="AK23" s="54" t="s">
        <v>473</v>
      </c>
      <c r="AL23" s="54" t="s">
        <v>473</v>
      </c>
      <c r="AN23" s="441"/>
      <c r="AO23" s="442"/>
      <c r="AP23" s="442"/>
      <c r="AQ23" s="442"/>
      <c r="AR23" s="442"/>
      <c r="AS23" s="442"/>
      <c r="AT23" s="447"/>
      <c r="AU23" s="448"/>
    </row>
    <row r="24" spans="2:47" ht="15.75" hidden="1" customHeight="1">
      <c r="B24" s="417"/>
      <c r="C24" s="417"/>
      <c r="D24" s="418"/>
      <c r="E24" s="422"/>
      <c r="F24" s="423"/>
      <c r="G24" s="423"/>
      <c r="H24" s="423"/>
      <c r="I24" s="423"/>
      <c r="J24" s="171" t="s">
        <v>473</v>
      </c>
      <c r="K24" s="172" t="s">
        <v>473</v>
      </c>
      <c r="L24" s="172" t="s">
        <v>473</v>
      </c>
      <c r="M24" s="172" t="s">
        <v>473</v>
      </c>
      <c r="N24" s="172" t="s">
        <v>473</v>
      </c>
      <c r="O24" s="173" t="s">
        <v>473</v>
      </c>
      <c r="P24" s="171" t="s">
        <v>473</v>
      </c>
      <c r="Q24" s="172" t="s">
        <v>473</v>
      </c>
      <c r="R24" s="63" t="s">
        <v>473</v>
      </c>
      <c r="S24" s="63" t="s">
        <v>473</v>
      </c>
      <c r="T24" s="63" t="s">
        <v>473</v>
      </c>
      <c r="U24" s="64" t="s">
        <v>473</v>
      </c>
      <c r="V24" s="50" t="s">
        <v>473</v>
      </c>
      <c r="W24" s="51" t="s">
        <v>473</v>
      </c>
      <c r="X24" s="51" t="s">
        <v>473</v>
      </c>
      <c r="Y24" s="51" t="s">
        <v>473</v>
      </c>
      <c r="Z24" s="51" t="s">
        <v>473</v>
      </c>
      <c r="AA24" s="52" t="s">
        <v>473</v>
      </c>
      <c r="AB24" s="50" t="s">
        <v>473</v>
      </c>
      <c r="AC24" s="51" t="s">
        <v>473</v>
      </c>
      <c r="AD24" s="51" t="s">
        <v>473</v>
      </c>
      <c r="AE24" s="51" t="s">
        <v>473</v>
      </c>
      <c r="AF24" s="51" t="s">
        <v>473</v>
      </c>
      <c r="AG24" s="52" t="s">
        <v>473</v>
      </c>
      <c r="AH24" s="53" t="s">
        <v>473</v>
      </c>
      <c r="AI24" s="54" t="s">
        <v>473</v>
      </c>
      <c r="AJ24" s="54" t="s">
        <v>473</v>
      </c>
      <c r="AK24" s="54" t="s">
        <v>473</v>
      </c>
      <c r="AL24" s="54" t="s">
        <v>473</v>
      </c>
      <c r="AN24" s="441"/>
      <c r="AO24" s="442"/>
      <c r="AP24" s="442"/>
      <c r="AQ24" s="442"/>
      <c r="AR24" s="442"/>
      <c r="AS24" s="442"/>
      <c r="AT24" s="447"/>
      <c r="AU24" s="448"/>
    </row>
    <row r="25" spans="2:47" ht="15.75" hidden="1" customHeight="1" thickBot="1">
      <c r="B25" s="417"/>
      <c r="C25" s="417"/>
      <c r="D25" s="418"/>
      <c r="E25" s="422"/>
      <c r="F25" s="423"/>
      <c r="G25" s="423"/>
      <c r="H25" s="423"/>
      <c r="I25" s="423"/>
      <c r="J25" s="171" t="s">
        <v>473</v>
      </c>
      <c r="K25" s="172" t="s">
        <v>473</v>
      </c>
      <c r="L25" s="172" t="s">
        <v>473</v>
      </c>
      <c r="M25" s="172" t="s">
        <v>473</v>
      </c>
      <c r="N25" s="172" t="s">
        <v>473</v>
      </c>
      <c r="O25" s="173" t="s">
        <v>473</v>
      </c>
      <c r="P25" s="171" t="s">
        <v>473</v>
      </c>
      <c r="Q25" s="172" t="s">
        <v>473</v>
      </c>
      <c r="R25" s="63" t="s">
        <v>473</v>
      </c>
      <c r="S25" s="63" t="s">
        <v>473</v>
      </c>
      <c r="T25" s="63" t="s">
        <v>473</v>
      </c>
      <c r="U25" s="64" t="s">
        <v>473</v>
      </c>
      <c r="V25" s="50" t="s">
        <v>473</v>
      </c>
      <c r="W25" s="51" t="s">
        <v>473</v>
      </c>
      <c r="X25" s="51" t="s">
        <v>473</v>
      </c>
      <c r="Y25" s="51" t="s">
        <v>473</v>
      </c>
      <c r="Z25" s="51" t="s">
        <v>473</v>
      </c>
      <c r="AA25" s="52" t="s">
        <v>473</v>
      </c>
      <c r="AB25" s="50" t="s">
        <v>473</v>
      </c>
      <c r="AC25" s="51" t="s">
        <v>473</v>
      </c>
      <c r="AD25" s="51" t="s">
        <v>473</v>
      </c>
      <c r="AE25" s="51" t="s">
        <v>473</v>
      </c>
      <c r="AF25" s="51" t="s">
        <v>473</v>
      </c>
      <c r="AG25" s="52" t="s">
        <v>473</v>
      </c>
      <c r="AH25" s="53" t="s">
        <v>473</v>
      </c>
      <c r="AI25" s="54" t="s">
        <v>473</v>
      </c>
      <c r="AJ25" s="54" t="s">
        <v>473</v>
      </c>
      <c r="AK25" s="54" t="s">
        <v>473</v>
      </c>
      <c r="AL25" s="54" t="s">
        <v>473</v>
      </c>
      <c r="AN25" s="441"/>
      <c r="AO25" s="442"/>
      <c r="AP25" s="442"/>
      <c r="AQ25" s="442"/>
      <c r="AR25" s="442"/>
      <c r="AS25" s="442"/>
      <c r="AT25" s="447"/>
      <c r="AU25" s="448"/>
    </row>
    <row r="26" spans="2:47" ht="15.75" hidden="1" customHeight="1" thickBot="1">
      <c r="B26" s="417"/>
      <c r="C26" s="417"/>
      <c r="D26" s="418"/>
      <c r="E26" s="422"/>
      <c r="F26" s="423"/>
      <c r="G26" s="423"/>
      <c r="H26" s="423"/>
      <c r="I26" s="423"/>
      <c r="J26" s="171" t="s">
        <v>473</v>
      </c>
      <c r="K26" s="172" t="s">
        <v>473</v>
      </c>
      <c r="L26" s="172" t="s">
        <v>473</v>
      </c>
      <c r="M26" s="172" t="s">
        <v>473</v>
      </c>
      <c r="N26" s="172" t="s">
        <v>473</v>
      </c>
      <c r="O26" s="173" t="s">
        <v>473</v>
      </c>
      <c r="P26" s="171" t="s">
        <v>473</v>
      </c>
      <c r="Q26" s="172" t="s">
        <v>473</v>
      </c>
      <c r="R26" s="63" t="s">
        <v>473</v>
      </c>
      <c r="S26" s="63" t="s">
        <v>473</v>
      </c>
      <c r="T26" s="63" t="s">
        <v>473</v>
      </c>
      <c r="U26" s="64" t="s">
        <v>473</v>
      </c>
      <c r="V26" s="50" t="s">
        <v>473</v>
      </c>
      <c r="W26" s="51" t="s">
        <v>473</v>
      </c>
      <c r="X26" s="51" t="s">
        <v>473</v>
      </c>
      <c r="Y26" s="51" t="s">
        <v>473</v>
      </c>
      <c r="Z26" s="51" t="s">
        <v>473</v>
      </c>
      <c r="AA26" s="52" t="s">
        <v>473</v>
      </c>
      <c r="AB26" s="50" t="s">
        <v>473</v>
      </c>
      <c r="AC26" s="51" t="s">
        <v>473</v>
      </c>
      <c r="AD26" s="51" t="s">
        <v>473</v>
      </c>
      <c r="AE26" s="51" t="s">
        <v>473</v>
      </c>
      <c r="AF26" s="51" t="s">
        <v>473</v>
      </c>
      <c r="AG26" s="52" t="s">
        <v>473</v>
      </c>
      <c r="AH26" s="53" t="s">
        <v>473</v>
      </c>
      <c r="AI26" s="54" t="s">
        <v>473</v>
      </c>
      <c r="AJ26" s="54" t="s">
        <v>473</v>
      </c>
      <c r="AK26" s="54" t="s">
        <v>473</v>
      </c>
      <c r="AL26" s="54" t="s">
        <v>473</v>
      </c>
      <c r="AN26" s="441"/>
      <c r="AO26" s="442"/>
      <c r="AP26" s="442"/>
      <c r="AQ26" s="442"/>
      <c r="AR26" s="442"/>
      <c r="AS26" s="442"/>
      <c r="AT26" s="447"/>
      <c r="AU26" s="448"/>
    </row>
    <row r="27" spans="2:47" ht="21" customHeight="1" thickBot="1">
      <c r="B27" s="417"/>
      <c r="C27" s="417"/>
      <c r="D27" s="418"/>
      <c r="E27" s="425"/>
      <c r="F27" s="426"/>
      <c r="G27" s="426"/>
      <c r="H27" s="426"/>
      <c r="I27" s="426"/>
      <c r="J27" s="174" t="s">
        <v>473</v>
      </c>
      <c r="K27" s="175" t="s">
        <v>473</v>
      </c>
      <c r="L27" s="175" t="s">
        <v>473</v>
      </c>
      <c r="M27" s="175" t="s">
        <v>473</v>
      </c>
      <c r="N27" s="175" t="s">
        <v>473</v>
      </c>
      <c r="O27" s="176" t="s">
        <v>473</v>
      </c>
      <c r="P27" s="174" t="s">
        <v>473</v>
      </c>
      <c r="Q27" s="175" t="s">
        <v>473</v>
      </c>
      <c r="R27" s="66" t="s">
        <v>473</v>
      </c>
      <c r="S27" s="66" t="s">
        <v>473</v>
      </c>
      <c r="T27" s="66" t="s">
        <v>473</v>
      </c>
      <c r="U27" s="67" t="s">
        <v>473</v>
      </c>
      <c r="V27" s="55" t="s">
        <v>473</v>
      </c>
      <c r="W27" s="56" t="s">
        <v>473</v>
      </c>
      <c r="X27" s="56" t="s">
        <v>473</v>
      </c>
      <c r="Y27" s="56" t="s">
        <v>473</v>
      </c>
      <c r="Z27" s="56" t="s">
        <v>473</v>
      </c>
      <c r="AA27" s="57" t="s">
        <v>473</v>
      </c>
      <c r="AB27" s="55" t="s">
        <v>473</v>
      </c>
      <c r="AC27" s="56" t="s">
        <v>473</v>
      </c>
      <c r="AD27" s="56" t="s">
        <v>473</v>
      </c>
      <c r="AE27" s="56" t="s">
        <v>473</v>
      </c>
      <c r="AF27" s="56" t="s">
        <v>473</v>
      </c>
      <c r="AG27" s="57" t="s">
        <v>473</v>
      </c>
      <c r="AH27" s="58" t="s">
        <v>473</v>
      </c>
      <c r="AI27" s="59" t="s">
        <v>473</v>
      </c>
      <c r="AJ27" s="59" t="s">
        <v>473</v>
      </c>
      <c r="AK27" s="59" t="s">
        <v>473</v>
      </c>
      <c r="AL27" s="59" t="s">
        <v>473</v>
      </c>
      <c r="AN27" s="443"/>
      <c r="AO27" s="444"/>
      <c r="AP27" s="444"/>
      <c r="AQ27" s="444"/>
      <c r="AR27" s="444"/>
      <c r="AS27" s="444"/>
      <c r="AT27" s="449"/>
      <c r="AU27" s="450"/>
    </row>
    <row r="28" spans="2:47" ht="15.75" customHeight="1">
      <c r="B28" s="417"/>
      <c r="C28" s="417"/>
      <c r="D28" s="418"/>
      <c r="E28" s="419" t="s">
        <v>479</v>
      </c>
      <c r="F28" s="420"/>
      <c r="G28" s="420"/>
      <c r="H28" s="420"/>
      <c r="I28" s="421"/>
      <c r="J28" s="168" t="s">
        <v>473</v>
      </c>
      <c r="K28" s="169" t="s">
        <v>473</v>
      </c>
      <c r="L28" s="169" t="s">
        <v>473</v>
      </c>
      <c r="M28" s="169" t="s">
        <v>473</v>
      </c>
      <c r="N28" s="169" t="s">
        <v>473</v>
      </c>
      <c r="O28" s="170" t="s">
        <v>473</v>
      </c>
      <c r="P28" s="168" t="s">
        <v>473</v>
      </c>
      <c r="Q28" s="169" t="s">
        <v>473</v>
      </c>
      <c r="R28" s="169" t="s">
        <v>473</v>
      </c>
      <c r="S28" s="169" t="s">
        <v>473</v>
      </c>
      <c r="T28" s="169" t="s">
        <v>473</v>
      </c>
      <c r="U28" s="170" t="s">
        <v>473</v>
      </c>
      <c r="V28" s="168" t="s">
        <v>473</v>
      </c>
      <c r="W28" s="169" t="s">
        <v>473</v>
      </c>
      <c r="X28" s="60" t="s">
        <v>473</v>
      </c>
      <c r="Y28" s="60" t="s">
        <v>473</v>
      </c>
      <c r="Z28" s="60" t="s">
        <v>473</v>
      </c>
      <c r="AA28" s="61" t="s">
        <v>473</v>
      </c>
      <c r="AB28" s="45" t="s">
        <v>473</v>
      </c>
      <c r="AC28" s="46" t="s">
        <v>473</v>
      </c>
      <c r="AD28" s="46" t="s">
        <v>473</v>
      </c>
      <c r="AE28" s="46" t="s">
        <v>473</v>
      </c>
      <c r="AF28" s="46" t="s">
        <v>473</v>
      </c>
      <c r="AG28" s="47" t="s">
        <v>473</v>
      </c>
      <c r="AH28" s="48" t="s">
        <v>473</v>
      </c>
      <c r="AI28" s="49" t="s">
        <v>473</v>
      </c>
      <c r="AJ28" s="49" t="s">
        <v>473</v>
      </c>
      <c r="AK28" s="49" t="s">
        <v>473</v>
      </c>
      <c r="AL28" s="49" t="s">
        <v>473</v>
      </c>
      <c r="AN28" s="451" t="s">
        <v>402</v>
      </c>
      <c r="AO28" s="452"/>
      <c r="AP28" s="452"/>
      <c r="AQ28" s="452"/>
      <c r="AR28" s="452"/>
      <c r="AS28" s="452"/>
      <c r="AT28" s="437" t="s">
        <v>480</v>
      </c>
      <c r="AU28" s="437"/>
    </row>
    <row r="29" spans="2:47" ht="15.75">
      <c r="B29" s="417"/>
      <c r="C29" s="417"/>
      <c r="D29" s="418"/>
      <c r="E29" s="438"/>
      <c r="F29" s="423"/>
      <c r="G29" s="423"/>
      <c r="H29" s="423"/>
      <c r="I29" s="424"/>
      <c r="J29" s="171" t="s">
        <v>473</v>
      </c>
      <c r="K29" s="172" t="s">
        <v>473</v>
      </c>
      <c r="L29" s="172" t="s">
        <v>473</v>
      </c>
      <c r="M29" s="172" t="s">
        <v>473</v>
      </c>
      <c r="N29" s="172" t="s">
        <v>473</v>
      </c>
      <c r="O29" s="173" t="s">
        <v>473</v>
      </c>
      <c r="P29" s="171" t="s">
        <v>473</v>
      </c>
      <c r="Q29" s="172" t="s">
        <v>473</v>
      </c>
      <c r="R29" s="172" t="s">
        <v>473</v>
      </c>
      <c r="S29" s="172" t="s">
        <v>473</v>
      </c>
      <c r="T29" s="172" t="s">
        <v>473</v>
      </c>
      <c r="U29" s="173" t="s">
        <v>473</v>
      </c>
      <c r="V29" s="171" t="s">
        <v>473</v>
      </c>
      <c r="W29" s="172" t="s">
        <v>473</v>
      </c>
      <c r="X29" s="63" t="s">
        <v>473</v>
      </c>
      <c r="Y29" s="63" t="s">
        <v>473</v>
      </c>
      <c r="Z29" s="63" t="s">
        <v>473</v>
      </c>
      <c r="AA29" s="64" t="s">
        <v>473</v>
      </c>
      <c r="AB29" s="50" t="s">
        <v>473</v>
      </c>
      <c r="AC29" s="51" t="s">
        <v>473</v>
      </c>
      <c r="AD29" s="51" t="s">
        <v>473</v>
      </c>
      <c r="AE29" s="51" t="s">
        <v>473</v>
      </c>
      <c r="AF29" s="51" t="s">
        <v>473</v>
      </c>
      <c r="AG29" s="52" t="s">
        <v>473</v>
      </c>
      <c r="AH29" s="53" t="s">
        <v>473</v>
      </c>
      <c r="AI29" s="54" t="s">
        <v>473</v>
      </c>
      <c r="AJ29" s="54" t="s">
        <v>473</v>
      </c>
      <c r="AK29" s="54" t="s">
        <v>473</v>
      </c>
      <c r="AL29" s="54" t="s">
        <v>473</v>
      </c>
      <c r="AN29" s="453"/>
      <c r="AO29" s="454"/>
      <c r="AP29" s="454"/>
      <c r="AQ29" s="454"/>
      <c r="AR29" s="454"/>
      <c r="AS29" s="454"/>
      <c r="AT29" s="437"/>
      <c r="AU29" s="437"/>
    </row>
    <row r="30" spans="2:47" ht="15.75">
      <c r="B30" s="417"/>
      <c r="C30" s="417"/>
      <c r="D30" s="418"/>
      <c r="E30" s="422"/>
      <c r="F30" s="423"/>
      <c r="G30" s="423"/>
      <c r="H30" s="423"/>
      <c r="I30" s="424"/>
      <c r="J30" s="171" t="s">
        <v>473</v>
      </c>
      <c r="K30" s="172" t="s">
        <v>473</v>
      </c>
      <c r="L30" s="172" t="s">
        <v>473</v>
      </c>
      <c r="M30" s="172" t="s">
        <v>473</v>
      </c>
      <c r="N30" s="172" t="s">
        <v>473</v>
      </c>
      <c r="O30" s="173" t="s">
        <v>473</v>
      </c>
      <c r="P30" s="171" t="s">
        <v>473</v>
      </c>
      <c r="Q30" s="172" t="s">
        <v>473</v>
      </c>
      <c r="R30" s="172" t="s">
        <v>473</v>
      </c>
      <c r="S30" s="172" t="s">
        <v>473</v>
      </c>
      <c r="T30" s="172" t="s">
        <v>473</v>
      </c>
      <c r="U30" s="173" t="s">
        <v>473</v>
      </c>
      <c r="V30" s="171" t="s">
        <v>473</v>
      </c>
      <c r="W30" s="172" t="s">
        <v>473</v>
      </c>
      <c r="X30" s="63" t="s">
        <v>473</v>
      </c>
      <c r="Y30" s="63" t="s">
        <v>473</v>
      </c>
      <c r="Z30" s="63" t="s">
        <v>473</v>
      </c>
      <c r="AA30" s="64" t="s">
        <v>473</v>
      </c>
      <c r="AB30" s="50" t="s">
        <v>473</v>
      </c>
      <c r="AC30" s="51" t="s">
        <v>473</v>
      </c>
      <c r="AD30" s="51" t="s">
        <v>473</v>
      </c>
      <c r="AE30" s="51" t="s">
        <v>473</v>
      </c>
      <c r="AF30" s="51" t="s">
        <v>473</v>
      </c>
      <c r="AG30" s="52" t="s">
        <v>473</v>
      </c>
      <c r="AH30" s="53" t="s">
        <v>473</v>
      </c>
      <c r="AI30" s="54" t="s">
        <v>473</v>
      </c>
      <c r="AJ30" s="54" t="s">
        <v>473</v>
      </c>
      <c r="AK30" s="54" t="s">
        <v>473</v>
      </c>
      <c r="AL30" s="54" t="s">
        <v>473</v>
      </c>
      <c r="AN30" s="453"/>
      <c r="AO30" s="454"/>
      <c r="AP30" s="454"/>
      <c r="AQ30" s="454"/>
      <c r="AR30" s="454"/>
      <c r="AS30" s="454"/>
      <c r="AT30" s="437"/>
      <c r="AU30" s="437"/>
    </row>
    <row r="31" spans="2:47" ht="15.75">
      <c r="B31" s="417"/>
      <c r="C31" s="417"/>
      <c r="D31" s="418"/>
      <c r="E31" s="422"/>
      <c r="F31" s="423"/>
      <c r="G31" s="423"/>
      <c r="H31" s="423"/>
      <c r="I31" s="424"/>
      <c r="J31" s="171" t="s">
        <v>473</v>
      </c>
      <c r="K31" s="172" t="s">
        <v>473</v>
      </c>
      <c r="L31" s="172" t="s">
        <v>473</v>
      </c>
      <c r="M31" s="172" t="s">
        <v>473</v>
      </c>
      <c r="N31" s="172" t="s">
        <v>473</v>
      </c>
      <c r="O31" s="173" t="s">
        <v>473</v>
      </c>
      <c r="P31" s="171" t="s">
        <v>473</v>
      </c>
      <c r="Q31" s="172" t="s">
        <v>473</v>
      </c>
      <c r="R31" s="172" t="s">
        <v>473</v>
      </c>
      <c r="S31" s="172" t="s">
        <v>473</v>
      </c>
      <c r="T31" s="172" t="s">
        <v>473</v>
      </c>
      <c r="U31" s="173" t="s">
        <v>473</v>
      </c>
      <c r="V31" s="171" t="s">
        <v>473</v>
      </c>
      <c r="W31" s="172" t="s">
        <v>473</v>
      </c>
      <c r="X31" s="63" t="s">
        <v>473</v>
      </c>
      <c r="Y31" s="63" t="s">
        <v>473</v>
      </c>
      <c r="Z31" s="63" t="s">
        <v>473</v>
      </c>
      <c r="AA31" s="64" t="s">
        <v>473</v>
      </c>
      <c r="AB31" s="50" t="s">
        <v>473</v>
      </c>
      <c r="AC31" s="51" t="s">
        <v>473</v>
      </c>
      <c r="AD31" s="51" t="s">
        <v>473</v>
      </c>
      <c r="AE31" s="51" t="s">
        <v>473</v>
      </c>
      <c r="AF31" s="51" t="s">
        <v>473</v>
      </c>
      <c r="AG31" s="52" t="s">
        <v>473</v>
      </c>
      <c r="AH31" s="53" t="s">
        <v>473</v>
      </c>
      <c r="AI31" s="54" t="s">
        <v>473</v>
      </c>
      <c r="AJ31" s="54" t="s">
        <v>473</v>
      </c>
      <c r="AK31" s="54" t="s">
        <v>473</v>
      </c>
      <c r="AL31" s="54" t="s">
        <v>473</v>
      </c>
      <c r="AN31" s="453"/>
      <c r="AO31" s="454"/>
      <c r="AP31" s="454"/>
      <c r="AQ31" s="454"/>
      <c r="AR31" s="454"/>
      <c r="AS31" s="454"/>
      <c r="AT31" s="437"/>
      <c r="AU31" s="437"/>
    </row>
    <row r="32" spans="2:47" ht="15.75">
      <c r="B32" s="417"/>
      <c r="C32" s="417"/>
      <c r="D32" s="418"/>
      <c r="E32" s="422"/>
      <c r="F32" s="423"/>
      <c r="G32" s="423"/>
      <c r="H32" s="423"/>
      <c r="I32" s="424"/>
      <c r="J32" s="171" t="s">
        <v>473</v>
      </c>
      <c r="K32" s="172" t="s">
        <v>473</v>
      </c>
      <c r="L32" s="172" t="s">
        <v>473</v>
      </c>
      <c r="M32" s="172" t="s">
        <v>473</v>
      </c>
      <c r="N32" s="172" t="s">
        <v>473</v>
      </c>
      <c r="O32" s="173" t="s">
        <v>473</v>
      </c>
      <c r="P32" s="171" t="s">
        <v>473</v>
      </c>
      <c r="Q32" s="172" t="s">
        <v>473</v>
      </c>
      <c r="R32" s="172" t="s">
        <v>473</v>
      </c>
      <c r="S32" s="172" t="s">
        <v>473</v>
      </c>
      <c r="T32" s="172" t="s">
        <v>473</v>
      </c>
      <c r="U32" s="173" t="s">
        <v>473</v>
      </c>
      <c r="V32" s="171" t="s">
        <v>473</v>
      </c>
      <c r="W32" s="172" t="s">
        <v>473</v>
      </c>
      <c r="X32" s="63" t="s">
        <v>473</v>
      </c>
      <c r="Y32" s="63" t="s">
        <v>473</v>
      </c>
      <c r="Z32" s="63" t="s">
        <v>473</v>
      </c>
      <c r="AA32" s="64" t="s">
        <v>473</v>
      </c>
      <c r="AB32" s="50" t="s">
        <v>473</v>
      </c>
      <c r="AC32" s="51" t="s">
        <v>473</v>
      </c>
      <c r="AD32" s="51" t="s">
        <v>473</v>
      </c>
      <c r="AE32" s="51" t="s">
        <v>473</v>
      </c>
      <c r="AF32" s="51" t="s">
        <v>473</v>
      </c>
      <c r="AG32" s="52" t="s">
        <v>473</v>
      </c>
      <c r="AH32" s="53" t="s">
        <v>473</v>
      </c>
      <c r="AI32" s="54" t="s">
        <v>473</v>
      </c>
      <c r="AJ32" s="54" t="s">
        <v>473</v>
      </c>
      <c r="AK32" s="54" t="s">
        <v>473</v>
      </c>
      <c r="AL32" s="54" t="s">
        <v>473</v>
      </c>
      <c r="AN32" s="453"/>
      <c r="AO32" s="454"/>
      <c r="AP32" s="454"/>
      <c r="AQ32" s="454"/>
      <c r="AR32" s="454"/>
      <c r="AS32" s="454"/>
      <c r="AT32" s="437"/>
      <c r="AU32" s="437"/>
    </row>
    <row r="33" spans="2:47" ht="15.75">
      <c r="B33" s="417"/>
      <c r="C33" s="417"/>
      <c r="D33" s="418"/>
      <c r="E33" s="422"/>
      <c r="F33" s="423"/>
      <c r="G33" s="423"/>
      <c r="H33" s="423"/>
      <c r="I33" s="424"/>
      <c r="J33" s="171" t="s">
        <v>473</v>
      </c>
      <c r="K33" s="172" t="s">
        <v>473</v>
      </c>
      <c r="L33" s="172" t="s">
        <v>473</v>
      </c>
      <c r="M33" s="172" t="s">
        <v>473</v>
      </c>
      <c r="N33" s="172" t="s">
        <v>473</v>
      </c>
      <c r="O33" s="173" t="s">
        <v>473</v>
      </c>
      <c r="P33" s="171" t="s">
        <v>473</v>
      </c>
      <c r="Q33" s="172" t="s">
        <v>473</v>
      </c>
      <c r="R33" s="172" t="s">
        <v>473</v>
      </c>
      <c r="S33" s="172" t="s">
        <v>473</v>
      </c>
      <c r="T33" s="172" t="s">
        <v>473</v>
      </c>
      <c r="U33" s="173" t="s">
        <v>473</v>
      </c>
      <c r="V33" s="171" t="s">
        <v>473</v>
      </c>
      <c r="W33" s="172" t="s">
        <v>473</v>
      </c>
      <c r="X33" s="63" t="s">
        <v>473</v>
      </c>
      <c r="Y33" s="63" t="s">
        <v>473</v>
      </c>
      <c r="Z33" s="63" t="s">
        <v>473</v>
      </c>
      <c r="AA33" s="64" t="s">
        <v>473</v>
      </c>
      <c r="AB33" s="50" t="s">
        <v>473</v>
      </c>
      <c r="AC33" s="51" t="s">
        <v>473</v>
      </c>
      <c r="AD33" s="51" t="s">
        <v>473</v>
      </c>
      <c r="AE33" s="51" t="s">
        <v>473</v>
      </c>
      <c r="AF33" s="51" t="s">
        <v>473</v>
      </c>
      <c r="AG33" s="52" t="s">
        <v>473</v>
      </c>
      <c r="AH33" s="53" t="s">
        <v>473</v>
      </c>
      <c r="AI33" s="54" t="s">
        <v>473</v>
      </c>
      <c r="AJ33" s="54" t="s">
        <v>473</v>
      </c>
      <c r="AK33" s="54" t="s">
        <v>473</v>
      </c>
      <c r="AL33" s="54" t="s">
        <v>473</v>
      </c>
      <c r="AN33" s="453"/>
      <c r="AO33" s="454"/>
      <c r="AP33" s="454"/>
      <c r="AQ33" s="454"/>
      <c r="AR33" s="454"/>
      <c r="AS33" s="454"/>
      <c r="AT33" s="437"/>
      <c r="AU33" s="437"/>
    </row>
    <row r="34" spans="2:47" ht="15.75">
      <c r="B34" s="417"/>
      <c r="C34" s="417"/>
      <c r="D34" s="418"/>
      <c r="E34" s="422"/>
      <c r="F34" s="423"/>
      <c r="G34" s="423"/>
      <c r="H34" s="423"/>
      <c r="I34" s="424"/>
      <c r="J34" s="171" t="s">
        <v>473</v>
      </c>
      <c r="K34" s="172" t="s">
        <v>473</v>
      </c>
      <c r="L34" s="172" t="s">
        <v>473</v>
      </c>
      <c r="M34" s="172" t="s">
        <v>473</v>
      </c>
      <c r="N34" s="172" t="s">
        <v>473</v>
      </c>
      <c r="O34" s="173" t="s">
        <v>473</v>
      </c>
      <c r="P34" s="171" t="s">
        <v>473</v>
      </c>
      <c r="Q34" s="172" t="s">
        <v>473</v>
      </c>
      <c r="R34" s="172" t="s">
        <v>473</v>
      </c>
      <c r="S34" s="172" t="s">
        <v>473</v>
      </c>
      <c r="T34" s="172" t="s">
        <v>473</v>
      </c>
      <c r="U34" s="173" t="s">
        <v>473</v>
      </c>
      <c r="V34" s="171" t="s">
        <v>473</v>
      </c>
      <c r="W34" s="172" t="s">
        <v>473</v>
      </c>
      <c r="X34" s="63" t="s">
        <v>473</v>
      </c>
      <c r="Y34" s="63" t="s">
        <v>473</v>
      </c>
      <c r="Z34" s="63" t="s">
        <v>473</v>
      </c>
      <c r="AA34" s="64" t="s">
        <v>473</v>
      </c>
      <c r="AB34" s="50" t="s">
        <v>473</v>
      </c>
      <c r="AC34" s="51" t="s">
        <v>473</v>
      </c>
      <c r="AD34" s="51" t="s">
        <v>473</v>
      </c>
      <c r="AE34" s="51" t="s">
        <v>473</v>
      </c>
      <c r="AF34" s="51" t="s">
        <v>473</v>
      </c>
      <c r="AG34" s="52" t="s">
        <v>473</v>
      </c>
      <c r="AH34" s="53" t="s">
        <v>473</v>
      </c>
      <c r="AI34" s="54" t="s">
        <v>473</v>
      </c>
      <c r="AJ34" s="54" t="s">
        <v>473</v>
      </c>
      <c r="AK34" s="54" t="s">
        <v>473</v>
      </c>
      <c r="AL34" s="54" t="s">
        <v>473</v>
      </c>
      <c r="AN34" s="453"/>
      <c r="AO34" s="454"/>
      <c r="AP34" s="454"/>
      <c r="AQ34" s="454"/>
      <c r="AR34" s="454"/>
      <c r="AS34" s="454"/>
      <c r="AT34" s="437"/>
      <c r="AU34" s="437"/>
    </row>
    <row r="35" spans="2:47" ht="6" customHeight="1" thickBot="1">
      <c r="B35" s="417"/>
      <c r="C35" s="417"/>
      <c r="D35" s="418"/>
      <c r="E35" s="422"/>
      <c r="F35" s="423"/>
      <c r="G35" s="423"/>
      <c r="H35" s="423"/>
      <c r="I35" s="424"/>
      <c r="J35" s="171" t="s">
        <v>473</v>
      </c>
      <c r="K35" s="172" t="s">
        <v>473</v>
      </c>
      <c r="L35" s="172" t="s">
        <v>473</v>
      </c>
      <c r="M35" s="172" t="s">
        <v>473</v>
      </c>
      <c r="N35" s="172" t="s">
        <v>473</v>
      </c>
      <c r="O35" s="173" t="s">
        <v>473</v>
      </c>
      <c r="P35" s="171" t="s">
        <v>473</v>
      </c>
      <c r="Q35" s="172" t="s">
        <v>473</v>
      </c>
      <c r="R35" s="172" t="s">
        <v>473</v>
      </c>
      <c r="S35" s="172" t="s">
        <v>473</v>
      </c>
      <c r="T35" s="172" t="s">
        <v>473</v>
      </c>
      <c r="U35" s="173" t="s">
        <v>473</v>
      </c>
      <c r="V35" s="171" t="s">
        <v>473</v>
      </c>
      <c r="W35" s="172" t="s">
        <v>473</v>
      </c>
      <c r="X35" s="63" t="s">
        <v>473</v>
      </c>
      <c r="Y35" s="63" t="s">
        <v>473</v>
      </c>
      <c r="Z35" s="63" t="s">
        <v>473</v>
      </c>
      <c r="AA35" s="64" t="s">
        <v>473</v>
      </c>
      <c r="AB35" s="50" t="s">
        <v>473</v>
      </c>
      <c r="AC35" s="51" t="s">
        <v>473</v>
      </c>
      <c r="AD35" s="51" t="s">
        <v>473</v>
      </c>
      <c r="AE35" s="51" t="s">
        <v>473</v>
      </c>
      <c r="AF35" s="51" t="s">
        <v>473</v>
      </c>
      <c r="AG35" s="52" t="s">
        <v>473</v>
      </c>
      <c r="AH35" s="53" t="s">
        <v>473</v>
      </c>
      <c r="AI35" s="54" t="s">
        <v>473</v>
      </c>
      <c r="AJ35" s="54" t="s">
        <v>473</v>
      </c>
      <c r="AK35" s="54" t="s">
        <v>473</v>
      </c>
      <c r="AL35" s="54" t="s">
        <v>473</v>
      </c>
      <c r="AN35" s="453"/>
      <c r="AO35" s="454"/>
      <c r="AP35" s="454"/>
      <c r="AQ35" s="454"/>
      <c r="AR35" s="454"/>
      <c r="AS35" s="454"/>
      <c r="AT35" s="437"/>
      <c r="AU35" s="437"/>
    </row>
    <row r="36" spans="2:47" ht="16.5" hidden="1" thickBot="1">
      <c r="B36" s="417"/>
      <c r="C36" s="417"/>
      <c r="D36" s="418"/>
      <c r="E36" s="422"/>
      <c r="F36" s="423"/>
      <c r="G36" s="423"/>
      <c r="H36" s="423"/>
      <c r="I36" s="424"/>
      <c r="J36" s="62" t="s">
        <v>473</v>
      </c>
      <c r="K36" s="63" t="s">
        <v>473</v>
      </c>
      <c r="L36" s="63" t="s">
        <v>473</v>
      </c>
      <c r="M36" s="63" t="s">
        <v>473</v>
      </c>
      <c r="N36" s="63" t="s">
        <v>473</v>
      </c>
      <c r="O36" s="64" t="s">
        <v>473</v>
      </c>
      <c r="P36" s="62" t="s">
        <v>473</v>
      </c>
      <c r="Q36" s="63" t="s">
        <v>473</v>
      </c>
      <c r="R36" s="63" t="s">
        <v>473</v>
      </c>
      <c r="S36" s="63" t="s">
        <v>473</v>
      </c>
      <c r="T36" s="63" t="s">
        <v>473</v>
      </c>
      <c r="U36" s="64" t="s">
        <v>473</v>
      </c>
      <c r="V36" s="62" t="s">
        <v>473</v>
      </c>
      <c r="W36" s="63" t="s">
        <v>473</v>
      </c>
      <c r="X36" s="63" t="s">
        <v>473</v>
      </c>
      <c r="Y36" s="63" t="s">
        <v>473</v>
      </c>
      <c r="Z36" s="63" t="s">
        <v>473</v>
      </c>
      <c r="AA36" s="64" t="s">
        <v>473</v>
      </c>
      <c r="AB36" s="50" t="s">
        <v>473</v>
      </c>
      <c r="AC36" s="51" t="s">
        <v>473</v>
      </c>
      <c r="AD36" s="51" t="s">
        <v>473</v>
      </c>
      <c r="AE36" s="51" t="s">
        <v>473</v>
      </c>
      <c r="AF36" s="51" t="s">
        <v>473</v>
      </c>
      <c r="AG36" s="52" t="s">
        <v>473</v>
      </c>
      <c r="AH36" s="53" t="s">
        <v>473</v>
      </c>
      <c r="AI36" s="54" t="s">
        <v>473</v>
      </c>
      <c r="AJ36" s="54" t="s">
        <v>473</v>
      </c>
      <c r="AK36" s="54" t="s">
        <v>473</v>
      </c>
      <c r="AL36" s="54" t="s">
        <v>473</v>
      </c>
      <c r="AN36" s="453"/>
      <c r="AO36" s="454"/>
      <c r="AP36" s="454"/>
      <c r="AQ36" s="454"/>
      <c r="AR36" s="454"/>
      <c r="AS36" s="455"/>
      <c r="AT36" s="35"/>
      <c r="AU36" s="35"/>
    </row>
    <row r="37" spans="2:47" ht="16.5" hidden="1" thickBot="1">
      <c r="B37" s="417"/>
      <c r="C37" s="417"/>
      <c r="D37" s="418"/>
      <c r="E37" s="425"/>
      <c r="F37" s="426"/>
      <c r="G37" s="426"/>
      <c r="H37" s="426"/>
      <c r="I37" s="427"/>
      <c r="J37" s="62" t="s">
        <v>473</v>
      </c>
      <c r="K37" s="63" t="s">
        <v>473</v>
      </c>
      <c r="L37" s="63" t="s">
        <v>473</v>
      </c>
      <c r="M37" s="63" t="s">
        <v>473</v>
      </c>
      <c r="N37" s="63" t="s">
        <v>473</v>
      </c>
      <c r="O37" s="64" t="s">
        <v>473</v>
      </c>
      <c r="P37" s="62" t="s">
        <v>473</v>
      </c>
      <c r="Q37" s="63" t="s">
        <v>473</v>
      </c>
      <c r="R37" s="63" t="s">
        <v>473</v>
      </c>
      <c r="S37" s="63" t="s">
        <v>473</v>
      </c>
      <c r="T37" s="63" t="s">
        <v>473</v>
      </c>
      <c r="U37" s="64" t="s">
        <v>473</v>
      </c>
      <c r="V37" s="62" t="s">
        <v>473</v>
      </c>
      <c r="W37" s="63" t="s">
        <v>473</v>
      </c>
      <c r="X37" s="63" t="s">
        <v>473</v>
      </c>
      <c r="Y37" s="63" t="s">
        <v>473</v>
      </c>
      <c r="Z37" s="63" t="s">
        <v>473</v>
      </c>
      <c r="AA37" s="64" t="s">
        <v>473</v>
      </c>
      <c r="AB37" s="55" t="s">
        <v>473</v>
      </c>
      <c r="AC37" s="56" t="s">
        <v>473</v>
      </c>
      <c r="AD37" s="56" t="s">
        <v>473</v>
      </c>
      <c r="AE37" s="56" t="s">
        <v>473</v>
      </c>
      <c r="AF37" s="56" t="s">
        <v>473</v>
      </c>
      <c r="AG37" s="57" t="s">
        <v>473</v>
      </c>
      <c r="AH37" s="58" t="s">
        <v>473</v>
      </c>
      <c r="AI37" s="59" t="s">
        <v>473</v>
      </c>
      <c r="AJ37" s="59" t="s">
        <v>473</v>
      </c>
      <c r="AK37" s="59" t="s">
        <v>473</v>
      </c>
      <c r="AL37" s="59" t="s">
        <v>473</v>
      </c>
      <c r="AN37" s="456"/>
      <c r="AO37" s="457"/>
      <c r="AP37" s="457"/>
      <c r="AQ37" s="457"/>
      <c r="AR37" s="457"/>
      <c r="AS37" s="458"/>
      <c r="AT37" s="35"/>
      <c r="AU37" s="35"/>
    </row>
    <row r="38" spans="2:47" ht="15.75">
      <c r="B38" s="417"/>
      <c r="C38" s="417"/>
      <c r="D38" s="418"/>
      <c r="E38" s="419" t="s">
        <v>481</v>
      </c>
      <c r="F38" s="420"/>
      <c r="G38" s="420"/>
      <c r="H38" s="420"/>
      <c r="I38" s="420"/>
      <c r="J38" s="68" t="s">
        <v>473</v>
      </c>
      <c r="K38" s="69" t="s">
        <v>473</v>
      </c>
      <c r="L38" s="69" t="s">
        <v>473</v>
      </c>
      <c r="M38" s="69" t="s">
        <v>473</v>
      </c>
      <c r="N38" s="69" t="s">
        <v>473</v>
      </c>
      <c r="O38" s="70" t="s">
        <v>473</v>
      </c>
      <c r="P38" s="168" t="s">
        <v>473</v>
      </c>
      <c r="Q38" s="169" t="s">
        <v>473</v>
      </c>
      <c r="R38" s="169" t="s">
        <v>473</v>
      </c>
      <c r="S38" s="169" t="s">
        <v>473</v>
      </c>
      <c r="T38" s="169" t="s">
        <v>473</v>
      </c>
      <c r="U38" s="170" t="s">
        <v>473</v>
      </c>
      <c r="V38" s="168"/>
      <c r="W38" s="169"/>
      <c r="X38" s="60" t="s">
        <v>473</v>
      </c>
      <c r="Y38" s="60" t="s">
        <v>473</v>
      </c>
      <c r="Z38" s="60" t="s">
        <v>473</v>
      </c>
      <c r="AA38" s="61" t="s">
        <v>473</v>
      </c>
      <c r="AB38" s="45" t="s">
        <v>473</v>
      </c>
      <c r="AC38" s="46" t="s">
        <v>473</v>
      </c>
      <c r="AD38" s="46" t="s">
        <v>473</v>
      </c>
      <c r="AE38" s="46" t="s">
        <v>473</v>
      </c>
      <c r="AF38" s="46" t="s">
        <v>473</v>
      </c>
      <c r="AG38" s="47" t="s">
        <v>473</v>
      </c>
      <c r="AH38" s="48" t="s">
        <v>473</v>
      </c>
      <c r="AI38" s="49" t="s">
        <v>473</v>
      </c>
      <c r="AJ38" s="49" t="s">
        <v>473</v>
      </c>
      <c r="AK38" s="49" t="s">
        <v>473</v>
      </c>
      <c r="AL38" s="49" t="s">
        <v>473</v>
      </c>
      <c r="AN38" s="459" t="s">
        <v>482</v>
      </c>
      <c r="AO38" s="460"/>
      <c r="AP38" s="460"/>
      <c r="AQ38" s="460"/>
      <c r="AR38" s="460"/>
      <c r="AS38" s="460"/>
      <c r="AT38" s="437" t="s">
        <v>483</v>
      </c>
      <c r="AU38" s="467"/>
    </row>
    <row r="39" spans="2:47" ht="15.75">
      <c r="B39" s="417"/>
      <c r="C39" s="417"/>
      <c r="D39" s="418"/>
      <c r="E39" s="438"/>
      <c r="F39" s="423"/>
      <c r="G39" s="423"/>
      <c r="H39" s="423"/>
      <c r="I39" s="423"/>
      <c r="J39" s="71" t="s">
        <v>473</v>
      </c>
      <c r="K39" s="72" t="s">
        <v>473</v>
      </c>
      <c r="L39" s="72" t="s">
        <v>473</v>
      </c>
      <c r="M39" s="72" t="s">
        <v>473</v>
      </c>
      <c r="N39" s="72" t="s">
        <v>473</v>
      </c>
      <c r="O39" s="73" t="s">
        <v>473</v>
      </c>
      <c r="P39" s="171" t="s">
        <v>473</v>
      </c>
      <c r="Q39" s="172" t="s">
        <v>473</v>
      </c>
      <c r="R39" s="172" t="s">
        <v>473</v>
      </c>
      <c r="S39" s="172" t="s">
        <v>473</v>
      </c>
      <c r="T39" s="172" t="s">
        <v>473</v>
      </c>
      <c r="U39" s="173" t="s">
        <v>473</v>
      </c>
      <c r="V39" s="171" t="s">
        <v>473</v>
      </c>
      <c r="W39" s="172" t="s">
        <v>473</v>
      </c>
      <c r="X39" s="63" t="s">
        <v>473</v>
      </c>
      <c r="Y39" s="63" t="s">
        <v>473</v>
      </c>
      <c r="Z39" s="63" t="s">
        <v>473</v>
      </c>
      <c r="AA39" s="64" t="s">
        <v>473</v>
      </c>
      <c r="AB39" s="50" t="s">
        <v>473</v>
      </c>
      <c r="AC39" s="51" t="s">
        <v>473</v>
      </c>
      <c r="AD39" s="51" t="s">
        <v>473</v>
      </c>
      <c r="AE39" s="51" t="s">
        <v>473</v>
      </c>
      <c r="AF39" s="51" t="s">
        <v>473</v>
      </c>
      <c r="AG39" s="52" t="s">
        <v>473</v>
      </c>
      <c r="AH39" s="53" t="s">
        <v>473</v>
      </c>
      <c r="AI39" s="54" t="s">
        <v>473</v>
      </c>
      <c r="AJ39" s="54" t="s">
        <v>473</v>
      </c>
      <c r="AK39" s="54" t="s">
        <v>473</v>
      </c>
      <c r="AL39" s="54" t="s">
        <v>473</v>
      </c>
      <c r="AN39" s="461"/>
      <c r="AO39" s="462"/>
      <c r="AP39" s="462"/>
      <c r="AQ39" s="462"/>
      <c r="AR39" s="462"/>
      <c r="AS39" s="462"/>
      <c r="AT39" s="467"/>
      <c r="AU39" s="467"/>
    </row>
    <row r="40" spans="2:47" ht="15.75">
      <c r="B40" s="417"/>
      <c r="C40" s="417"/>
      <c r="D40" s="418"/>
      <c r="E40" s="422"/>
      <c r="F40" s="423"/>
      <c r="G40" s="423"/>
      <c r="H40" s="423"/>
      <c r="I40" s="423"/>
      <c r="J40" s="71" t="s">
        <v>473</v>
      </c>
      <c r="K40" s="72" t="s">
        <v>473</v>
      </c>
      <c r="L40" s="72" t="s">
        <v>473</v>
      </c>
      <c r="M40" s="72" t="s">
        <v>473</v>
      </c>
      <c r="N40" s="72" t="s">
        <v>473</v>
      </c>
      <c r="O40" s="73" t="s">
        <v>473</v>
      </c>
      <c r="P40" s="171" t="s">
        <v>473</v>
      </c>
      <c r="Q40" s="172" t="s">
        <v>473</v>
      </c>
      <c r="R40" s="172" t="s">
        <v>473</v>
      </c>
      <c r="S40" s="172" t="s">
        <v>473</v>
      </c>
      <c r="T40" s="172" t="s">
        <v>473</v>
      </c>
      <c r="U40" s="173" t="s">
        <v>473</v>
      </c>
      <c r="V40" s="171" t="s">
        <v>473</v>
      </c>
      <c r="W40" s="172" t="s">
        <v>473</v>
      </c>
      <c r="X40" s="63" t="s">
        <v>473</v>
      </c>
      <c r="Y40" s="63" t="s">
        <v>473</v>
      </c>
      <c r="Z40" s="63" t="s">
        <v>473</v>
      </c>
      <c r="AA40" s="64" t="s">
        <v>473</v>
      </c>
      <c r="AB40" s="50" t="s">
        <v>473</v>
      </c>
      <c r="AC40" s="51" t="s">
        <v>473</v>
      </c>
      <c r="AD40" s="51" t="s">
        <v>473</v>
      </c>
      <c r="AE40" s="51" t="s">
        <v>473</v>
      </c>
      <c r="AF40" s="51" t="s">
        <v>473</v>
      </c>
      <c r="AG40" s="52" t="s">
        <v>473</v>
      </c>
      <c r="AH40" s="53" t="s">
        <v>473</v>
      </c>
      <c r="AI40" s="54" t="s">
        <v>473</v>
      </c>
      <c r="AJ40" s="54" t="s">
        <v>473</v>
      </c>
      <c r="AK40" s="54" t="s">
        <v>473</v>
      </c>
      <c r="AL40" s="54" t="s">
        <v>473</v>
      </c>
      <c r="AN40" s="461"/>
      <c r="AO40" s="462"/>
      <c r="AP40" s="462"/>
      <c r="AQ40" s="462"/>
      <c r="AR40" s="462"/>
      <c r="AS40" s="462"/>
      <c r="AT40" s="467"/>
      <c r="AU40" s="467"/>
    </row>
    <row r="41" spans="2:47" ht="15.75">
      <c r="B41" s="417"/>
      <c r="C41" s="417"/>
      <c r="D41" s="418"/>
      <c r="E41" s="422"/>
      <c r="F41" s="423"/>
      <c r="G41" s="423"/>
      <c r="H41" s="423"/>
      <c r="I41" s="423"/>
      <c r="J41" s="71" t="s">
        <v>473</v>
      </c>
      <c r="K41" s="72" t="s">
        <v>473</v>
      </c>
      <c r="L41" s="72" t="s">
        <v>473</v>
      </c>
      <c r="M41" s="72" t="s">
        <v>473</v>
      </c>
      <c r="N41" s="72" t="s">
        <v>473</v>
      </c>
      <c r="O41" s="73" t="s">
        <v>473</v>
      </c>
      <c r="P41" s="171" t="s">
        <v>473</v>
      </c>
      <c r="Q41" s="172" t="s">
        <v>473</v>
      </c>
      <c r="R41" s="172" t="s">
        <v>473</v>
      </c>
      <c r="S41" s="172" t="s">
        <v>473</v>
      </c>
      <c r="T41" s="172" t="s">
        <v>473</v>
      </c>
      <c r="U41" s="173" t="s">
        <v>473</v>
      </c>
      <c r="V41" s="171" t="s">
        <v>473</v>
      </c>
      <c r="W41" s="172" t="s">
        <v>473</v>
      </c>
      <c r="X41" s="63" t="s">
        <v>473</v>
      </c>
      <c r="Y41" s="63" t="s">
        <v>473</v>
      </c>
      <c r="Z41" s="63" t="s">
        <v>473</v>
      </c>
      <c r="AA41" s="64" t="s">
        <v>473</v>
      </c>
      <c r="AB41" s="50" t="s">
        <v>473</v>
      </c>
      <c r="AC41" s="51" t="s">
        <v>473</v>
      </c>
      <c r="AD41" s="51" t="s">
        <v>473</v>
      </c>
      <c r="AE41" s="51" t="s">
        <v>473</v>
      </c>
      <c r="AF41" s="51" t="s">
        <v>473</v>
      </c>
      <c r="AG41" s="52" t="s">
        <v>473</v>
      </c>
      <c r="AH41" s="53" t="s">
        <v>473</v>
      </c>
      <c r="AI41" s="54" t="s">
        <v>473</v>
      </c>
      <c r="AJ41" s="54" t="s">
        <v>473</v>
      </c>
      <c r="AK41" s="54" t="s">
        <v>473</v>
      </c>
      <c r="AL41" s="54" t="s">
        <v>473</v>
      </c>
      <c r="AN41" s="461"/>
      <c r="AO41" s="462"/>
      <c r="AP41" s="462"/>
      <c r="AQ41" s="462"/>
      <c r="AR41" s="462"/>
      <c r="AS41" s="462"/>
      <c r="AT41" s="467"/>
      <c r="AU41" s="467"/>
    </row>
    <row r="42" spans="2:47" ht="15.75">
      <c r="B42" s="417"/>
      <c r="C42" s="417"/>
      <c r="D42" s="418"/>
      <c r="E42" s="422"/>
      <c r="F42" s="423"/>
      <c r="G42" s="423"/>
      <c r="H42" s="423"/>
      <c r="I42" s="423"/>
      <c r="J42" s="71" t="s">
        <v>473</v>
      </c>
      <c r="K42" s="72" t="s">
        <v>473</v>
      </c>
      <c r="L42" s="72" t="s">
        <v>473</v>
      </c>
      <c r="M42" s="72" t="s">
        <v>473</v>
      </c>
      <c r="N42" s="72" t="s">
        <v>473</v>
      </c>
      <c r="O42" s="73" t="s">
        <v>473</v>
      </c>
      <c r="P42" s="171" t="s">
        <v>473</v>
      </c>
      <c r="Q42" s="172" t="s">
        <v>473</v>
      </c>
      <c r="R42" s="172" t="s">
        <v>473</v>
      </c>
      <c r="S42" s="172" t="s">
        <v>473</v>
      </c>
      <c r="T42" s="172" t="s">
        <v>473</v>
      </c>
      <c r="U42" s="173" t="s">
        <v>473</v>
      </c>
      <c r="V42" s="171" t="s">
        <v>473</v>
      </c>
      <c r="W42" s="172" t="s">
        <v>473</v>
      </c>
      <c r="X42" s="63" t="s">
        <v>473</v>
      </c>
      <c r="Y42" s="63" t="s">
        <v>473</v>
      </c>
      <c r="Z42" s="63" t="s">
        <v>473</v>
      </c>
      <c r="AA42" s="64" t="s">
        <v>473</v>
      </c>
      <c r="AB42" s="50" t="s">
        <v>473</v>
      </c>
      <c r="AC42" s="51" t="s">
        <v>473</v>
      </c>
      <c r="AD42" s="51" t="s">
        <v>473</v>
      </c>
      <c r="AE42" s="51" t="s">
        <v>473</v>
      </c>
      <c r="AF42" s="51" t="s">
        <v>473</v>
      </c>
      <c r="AG42" s="52" t="s">
        <v>473</v>
      </c>
      <c r="AH42" s="53" t="s">
        <v>473</v>
      </c>
      <c r="AI42" s="54" t="s">
        <v>473</v>
      </c>
      <c r="AJ42" s="54" t="s">
        <v>473</v>
      </c>
      <c r="AK42" s="54" t="s">
        <v>473</v>
      </c>
      <c r="AL42" s="54" t="s">
        <v>473</v>
      </c>
      <c r="AN42" s="461"/>
      <c r="AO42" s="462"/>
      <c r="AP42" s="462"/>
      <c r="AQ42" s="462"/>
      <c r="AR42" s="462"/>
      <c r="AS42" s="462"/>
      <c r="AT42" s="467"/>
      <c r="AU42" s="467"/>
    </row>
    <row r="43" spans="2:47" ht="15.75">
      <c r="B43" s="417"/>
      <c r="C43" s="417"/>
      <c r="D43" s="418"/>
      <c r="E43" s="422"/>
      <c r="F43" s="423"/>
      <c r="G43" s="423"/>
      <c r="H43" s="423"/>
      <c r="I43" s="423"/>
      <c r="J43" s="71" t="s">
        <v>473</v>
      </c>
      <c r="K43" s="72" t="s">
        <v>473</v>
      </c>
      <c r="L43" s="72" t="s">
        <v>473</v>
      </c>
      <c r="M43" s="72" t="s">
        <v>473</v>
      </c>
      <c r="N43" s="72" t="s">
        <v>473</v>
      </c>
      <c r="O43" s="73" t="s">
        <v>473</v>
      </c>
      <c r="P43" s="171" t="s">
        <v>473</v>
      </c>
      <c r="Q43" s="172" t="s">
        <v>473</v>
      </c>
      <c r="R43" s="172" t="s">
        <v>473</v>
      </c>
      <c r="S43" s="172" t="s">
        <v>473</v>
      </c>
      <c r="T43" s="172" t="s">
        <v>473</v>
      </c>
      <c r="U43" s="173" t="s">
        <v>473</v>
      </c>
      <c r="V43" s="171" t="s">
        <v>473</v>
      </c>
      <c r="W43" s="172" t="s">
        <v>473</v>
      </c>
      <c r="X43" s="63" t="s">
        <v>473</v>
      </c>
      <c r="Y43" s="63" t="s">
        <v>473</v>
      </c>
      <c r="Z43" s="63" t="s">
        <v>473</v>
      </c>
      <c r="AA43" s="64" t="s">
        <v>473</v>
      </c>
      <c r="AB43" s="50" t="s">
        <v>473</v>
      </c>
      <c r="AC43" s="51" t="s">
        <v>473</v>
      </c>
      <c r="AD43" s="51" t="s">
        <v>473</v>
      </c>
      <c r="AE43" s="51" t="s">
        <v>473</v>
      </c>
      <c r="AF43" s="51" t="s">
        <v>473</v>
      </c>
      <c r="AG43" s="52" t="s">
        <v>473</v>
      </c>
      <c r="AH43" s="53" t="s">
        <v>473</v>
      </c>
      <c r="AI43" s="54" t="s">
        <v>473</v>
      </c>
      <c r="AJ43" s="54" t="s">
        <v>473</v>
      </c>
      <c r="AK43" s="54" t="s">
        <v>473</v>
      </c>
      <c r="AL43" s="54" t="s">
        <v>473</v>
      </c>
      <c r="AN43" s="461"/>
      <c r="AO43" s="462"/>
      <c r="AP43" s="462"/>
      <c r="AQ43" s="462"/>
      <c r="AR43" s="462"/>
      <c r="AS43" s="462"/>
      <c r="AT43" s="467"/>
      <c r="AU43" s="467"/>
    </row>
    <row r="44" spans="2:47" ht="15.75">
      <c r="B44" s="417"/>
      <c r="C44" s="417"/>
      <c r="D44" s="418"/>
      <c r="E44" s="422"/>
      <c r="F44" s="423"/>
      <c r="G44" s="423"/>
      <c r="H44" s="423"/>
      <c r="I44" s="423"/>
      <c r="J44" s="71" t="s">
        <v>473</v>
      </c>
      <c r="K44" s="72" t="s">
        <v>473</v>
      </c>
      <c r="L44" s="72" t="s">
        <v>473</v>
      </c>
      <c r="M44" s="72" t="s">
        <v>473</v>
      </c>
      <c r="N44" s="72" t="s">
        <v>473</v>
      </c>
      <c r="O44" s="73" t="s">
        <v>473</v>
      </c>
      <c r="P44" s="171" t="s">
        <v>473</v>
      </c>
      <c r="Q44" s="172" t="s">
        <v>473</v>
      </c>
      <c r="R44" s="172" t="s">
        <v>473</v>
      </c>
      <c r="S44" s="172" t="s">
        <v>473</v>
      </c>
      <c r="T44" s="172" t="s">
        <v>473</v>
      </c>
      <c r="U44" s="173" t="s">
        <v>473</v>
      </c>
      <c r="V44" s="171" t="s">
        <v>473</v>
      </c>
      <c r="W44" s="172" t="s">
        <v>473</v>
      </c>
      <c r="X44" s="63" t="s">
        <v>473</v>
      </c>
      <c r="Y44" s="63" t="s">
        <v>473</v>
      </c>
      <c r="Z44" s="63" t="s">
        <v>473</v>
      </c>
      <c r="AA44" s="64" t="s">
        <v>473</v>
      </c>
      <c r="AB44" s="50" t="s">
        <v>473</v>
      </c>
      <c r="AC44" s="51" t="s">
        <v>473</v>
      </c>
      <c r="AD44" s="51" t="s">
        <v>473</v>
      </c>
      <c r="AE44" s="51" t="s">
        <v>473</v>
      </c>
      <c r="AF44" s="51" t="s">
        <v>473</v>
      </c>
      <c r="AG44" s="52" t="s">
        <v>473</v>
      </c>
      <c r="AH44" s="53" t="s">
        <v>473</v>
      </c>
      <c r="AI44" s="54" t="s">
        <v>473</v>
      </c>
      <c r="AJ44" s="54" t="s">
        <v>473</v>
      </c>
      <c r="AK44" s="54" t="s">
        <v>473</v>
      </c>
      <c r="AL44" s="54" t="s">
        <v>473</v>
      </c>
      <c r="AN44" s="461"/>
      <c r="AO44" s="462"/>
      <c r="AP44" s="462"/>
      <c r="AQ44" s="462"/>
      <c r="AR44" s="462"/>
      <c r="AS44" s="462"/>
      <c r="AT44" s="467"/>
      <c r="AU44" s="467"/>
    </row>
    <row r="45" spans="2:47" ht="3" customHeight="1" thickBot="1">
      <c r="B45" s="417"/>
      <c r="C45" s="417"/>
      <c r="D45" s="418"/>
      <c r="E45" s="422"/>
      <c r="F45" s="423"/>
      <c r="G45" s="423"/>
      <c r="H45" s="423"/>
      <c r="I45" s="423"/>
      <c r="J45" s="71" t="s">
        <v>473</v>
      </c>
      <c r="K45" s="72" t="s">
        <v>473</v>
      </c>
      <c r="L45" s="72" t="s">
        <v>473</v>
      </c>
      <c r="M45" s="72" t="s">
        <v>473</v>
      </c>
      <c r="N45" s="72" t="s">
        <v>473</v>
      </c>
      <c r="O45" s="73" t="s">
        <v>473</v>
      </c>
      <c r="P45" s="171" t="s">
        <v>473</v>
      </c>
      <c r="Q45" s="172" t="s">
        <v>473</v>
      </c>
      <c r="R45" s="172" t="s">
        <v>473</v>
      </c>
      <c r="S45" s="172" t="s">
        <v>473</v>
      </c>
      <c r="T45" s="172" t="s">
        <v>473</v>
      </c>
      <c r="U45" s="173" t="s">
        <v>473</v>
      </c>
      <c r="V45" s="171" t="s">
        <v>473</v>
      </c>
      <c r="W45" s="172" t="s">
        <v>473</v>
      </c>
      <c r="X45" s="63" t="s">
        <v>473</v>
      </c>
      <c r="Y45" s="63" t="s">
        <v>473</v>
      </c>
      <c r="Z45" s="63" t="s">
        <v>473</v>
      </c>
      <c r="AA45" s="64" t="s">
        <v>473</v>
      </c>
      <c r="AB45" s="50" t="s">
        <v>473</v>
      </c>
      <c r="AC45" s="51" t="s">
        <v>473</v>
      </c>
      <c r="AD45" s="51" t="s">
        <v>473</v>
      </c>
      <c r="AE45" s="51" t="s">
        <v>473</v>
      </c>
      <c r="AF45" s="51" t="s">
        <v>473</v>
      </c>
      <c r="AG45" s="52" t="s">
        <v>473</v>
      </c>
      <c r="AH45" s="53" t="s">
        <v>473</v>
      </c>
      <c r="AI45" s="54" t="s">
        <v>473</v>
      </c>
      <c r="AJ45" s="54" t="s">
        <v>473</v>
      </c>
      <c r="AK45" s="54" t="s">
        <v>473</v>
      </c>
      <c r="AL45" s="54" t="s">
        <v>473</v>
      </c>
      <c r="AN45" s="461"/>
      <c r="AO45" s="462"/>
      <c r="AP45" s="462"/>
      <c r="AQ45" s="462"/>
      <c r="AR45" s="462"/>
      <c r="AS45" s="463"/>
      <c r="AT45" s="35"/>
      <c r="AU45" s="35"/>
    </row>
    <row r="46" spans="2:47" ht="16.5" hidden="1" thickBot="1">
      <c r="B46" s="417"/>
      <c r="C46" s="417"/>
      <c r="D46" s="418"/>
      <c r="E46" s="422"/>
      <c r="F46" s="423"/>
      <c r="G46" s="423"/>
      <c r="H46" s="423"/>
      <c r="I46" s="423"/>
      <c r="J46" s="71" t="s">
        <v>473</v>
      </c>
      <c r="K46" s="72" t="s">
        <v>473</v>
      </c>
      <c r="L46" s="72" t="s">
        <v>473</v>
      </c>
      <c r="M46" s="72" t="s">
        <v>473</v>
      </c>
      <c r="N46" s="72" t="s">
        <v>473</v>
      </c>
      <c r="O46" s="73" t="s">
        <v>473</v>
      </c>
      <c r="P46" s="62" t="s">
        <v>473</v>
      </c>
      <c r="Q46" s="63" t="s">
        <v>473</v>
      </c>
      <c r="R46" s="63" t="s">
        <v>473</v>
      </c>
      <c r="S46" s="63" t="s">
        <v>473</v>
      </c>
      <c r="T46" s="63" t="s">
        <v>473</v>
      </c>
      <c r="U46" s="64" t="s">
        <v>473</v>
      </c>
      <c r="V46" s="62" t="s">
        <v>473</v>
      </c>
      <c r="W46" s="63" t="s">
        <v>473</v>
      </c>
      <c r="X46" s="63" t="s">
        <v>473</v>
      </c>
      <c r="Y46" s="63" t="s">
        <v>473</v>
      </c>
      <c r="Z46" s="63" t="s">
        <v>473</v>
      </c>
      <c r="AA46" s="64" t="s">
        <v>473</v>
      </c>
      <c r="AB46" s="50" t="s">
        <v>473</v>
      </c>
      <c r="AC46" s="51" t="s">
        <v>473</v>
      </c>
      <c r="AD46" s="51" t="s">
        <v>473</v>
      </c>
      <c r="AE46" s="51" t="s">
        <v>473</v>
      </c>
      <c r="AF46" s="51" t="s">
        <v>473</v>
      </c>
      <c r="AG46" s="52" t="s">
        <v>473</v>
      </c>
      <c r="AH46" s="53" t="s">
        <v>473</v>
      </c>
      <c r="AI46" s="54" t="s">
        <v>473</v>
      </c>
      <c r="AJ46" s="54" t="s">
        <v>473</v>
      </c>
      <c r="AK46" s="54" t="s">
        <v>473</v>
      </c>
      <c r="AL46" s="54" t="s">
        <v>473</v>
      </c>
      <c r="AN46" s="461"/>
      <c r="AO46" s="462"/>
      <c r="AP46" s="462"/>
      <c r="AQ46" s="462"/>
      <c r="AR46" s="462"/>
      <c r="AS46" s="463"/>
    </row>
    <row r="47" spans="2:47" ht="16.5" hidden="1" thickBot="1">
      <c r="B47" s="417"/>
      <c r="C47" s="417"/>
      <c r="D47" s="418"/>
      <c r="E47" s="425"/>
      <c r="F47" s="426"/>
      <c r="G47" s="426"/>
      <c r="H47" s="426"/>
      <c r="I47" s="426"/>
      <c r="J47" s="74" t="s">
        <v>473</v>
      </c>
      <c r="K47" s="75" t="s">
        <v>473</v>
      </c>
      <c r="L47" s="75" t="s">
        <v>473</v>
      </c>
      <c r="M47" s="75" t="s">
        <v>473</v>
      </c>
      <c r="N47" s="75" t="s">
        <v>473</v>
      </c>
      <c r="O47" s="76" t="s">
        <v>473</v>
      </c>
      <c r="P47" s="62" t="s">
        <v>473</v>
      </c>
      <c r="Q47" s="63" t="s">
        <v>473</v>
      </c>
      <c r="R47" s="63" t="s">
        <v>473</v>
      </c>
      <c r="S47" s="63" t="s">
        <v>473</v>
      </c>
      <c r="T47" s="63" t="s">
        <v>473</v>
      </c>
      <c r="U47" s="64" t="s">
        <v>473</v>
      </c>
      <c r="V47" s="65" t="s">
        <v>473</v>
      </c>
      <c r="W47" s="66" t="s">
        <v>473</v>
      </c>
      <c r="X47" s="66" t="s">
        <v>473</v>
      </c>
      <c r="Y47" s="66" t="s">
        <v>473</v>
      </c>
      <c r="Z47" s="66" t="s">
        <v>473</v>
      </c>
      <c r="AA47" s="67" t="s">
        <v>473</v>
      </c>
      <c r="AB47" s="55" t="s">
        <v>473</v>
      </c>
      <c r="AC47" s="56" t="s">
        <v>473</v>
      </c>
      <c r="AD47" s="56" t="s">
        <v>473</v>
      </c>
      <c r="AE47" s="56" t="s">
        <v>473</v>
      </c>
      <c r="AF47" s="56" t="s">
        <v>473</v>
      </c>
      <c r="AG47" s="57" t="s">
        <v>473</v>
      </c>
      <c r="AH47" s="58" t="s">
        <v>473</v>
      </c>
      <c r="AI47" s="59" t="s">
        <v>473</v>
      </c>
      <c r="AJ47" s="59" t="s">
        <v>473</v>
      </c>
      <c r="AK47" s="59" t="s">
        <v>473</v>
      </c>
      <c r="AL47" s="59" t="s">
        <v>473</v>
      </c>
      <c r="AN47" s="464"/>
      <c r="AO47" s="465"/>
      <c r="AP47" s="465"/>
      <c r="AQ47" s="465"/>
      <c r="AR47" s="465"/>
      <c r="AS47" s="466"/>
    </row>
    <row r="48" spans="2:47" ht="23.25">
      <c r="B48" s="417"/>
      <c r="C48" s="417"/>
      <c r="D48" s="418"/>
      <c r="E48" s="419" t="s">
        <v>484</v>
      </c>
      <c r="F48" s="420"/>
      <c r="G48" s="420"/>
      <c r="H48" s="420"/>
      <c r="I48" s="421"/>
      <c r="J48" s="68" t="s">
        <v>473</v>
      </c>
      <c r="K48" s="69" t="s">
        <v>473</v>
      </c>
      <c r="L48" s="69" t="s">
        <v>473</v>
      </c>
      <c r="M48" s="69" t="s">
        <v>473</v>
      </c>
      <c r="N48" s="69" t="s">
        <v>473</v>
      </c>
      <c r="O48" s="70" t="s">
        <v>473</v>
      </c>
      <c r="P48" s="68" t="s">
        <v>473</v>
      </c>
      <c r="Q48" s="69" t="s">
        <v>473</v>
      </c>
      <c r="R48" s="69" t="s">
        <v>473</v>
      </c>
      <c r="S48" s="69" t="s">
        <v>473</v>
      </c>
      <c r="T48" s="69" t="s">
        <v>473</v>
      </c>
      <c r="U48" s="70" t="s">
        <v>473</v>
      </c>
      <c r="V48" s="168" t="s">
        <v>473</v>
      </c>
      <c r="W48" s="177" t="s">
        <v>473</v>
      </c>
      <c r="X48" s="60" t="s">
        <v>473</v>
      </c>
      <c r="Y48" s="60" t="s">
        <v>473</v>
      </c>
      <c r="Z48" s="60" t="s">
        <v>473</v>
      </c>
      <c r="AA48" s="61" t="s">
        <v>473</v>
      </c>
      <c r="AB48" s="45" t="s">
        <v>473</v>
      </c>
      <c r="AC48" s="46" t="s">
        <v>473</v>
      </c>
      <c r="AD48" s="46" t="s">
        <v>473</v>
      </c>
      <c r="AE48" s="46" t="s">
        <v>473</v>
      </c>
      <c r="AF48" s="46" t="s">
        <v>473</v>
      </c>
      <c r="AG48" s="47" t="s">
        <v>473</v>
      </c>
      <c r="AH48" s="48" t="s">
        <v>473</v>
      </c>
      <c r="AI48" s="49" t="s">
        <v>473</v>
      </c>
      <c r="AJ48" s="49" t="s">
        <v>473</v>
      </c>
      <c r="AK48" s="49" t="s">
        <v>473</v>
      </c>
      <c r="AL48" s="49" t="s">
        <v>473</v>
      </c>
    </row>
    <row r="49" spans="2:38" ht="15.75">
      <c r="B49" s="417"/>
      <c r="C49" s="417"/>
      <c r="D49" s="418"/>
      <c r="E49" s="438"/>
      <c r="F49" s="423"/>
      <c r="G49" s="423"/>
      <c r="H49" s="423"/>
      <c r="I49" s="424"/>
      <c r="J49" s="71" t="s">
        <v>473</v>
      </c>
      <c r="K49" s="72" t="s">
        <v>473</v>
      </c>
      <c r="L49" s="72" t="s">
        <v>473</v>
      </c>
      <c r="M49" s="72" t="s">
        <v>473</v>
      </c>
      <c r="N49" s="72" t="s">
        <v>473</v>
      </c>
      <c r="O49" s="73" t="s">
        <v>473</v>
      </c>
      <c r="P49" s="71" t="s">
        <v>473</v>
      </c>
      <c r="Q49" s="72" t="s">
        <v>473</v>
      </c>
      <c r="R49" s="72" t="s">
        <v>473</v>
      </c>
      <c r="S49" s="72" t="s">
        <v>473</v>
      </c>
      <c r="T49" s="72" t="s">
        <v>473</v>
      </c>
      <c r="U49" s="73" t="s">
        <v>473</v>
      </c>
      <c r="V49" s="171" t="s">
        <v>473</v>
      </c>
      <c r="W49" s="172" t="s">
        <v>473</v>
      </c>
      <c r="X49" s="63" t="s">
        <v>473</v>
      </c>
      <c r="Y49" s="63" t="s">
        <v>473</v>
      </c>
      <c r="Z49" s="63" t="s">
        <v>473</v>
      </c>
      <c r="AA49" s="64" t="s">
        <v>473</v>
      </c>
      <c r="AB49" s="50" t="s">
        <v>473</v>
      </c>
      <c r="AC49" s="51" t="s">
        <v>473</v>
      </c>
      <c r="AD49" s="51" t="s">
        <v>473</v>
      </c>
      <c r="AE49" s="51" t="s">
        <v>473</v>
      </c>
      <c r="AF49" s="51" t="s">
        <v>473</v>
      </c>
      <c r="AG49" s="52" t="s">
        <v>473</v>
      </c>
      <c r="AH49" s="53" t="s">
        <v>473</v>
      </c>
      <c r="AI49" s="54" t="s">
        <v>473</v>
      </c>
      <c r="AJ49" s="54" t="s">
        <v>473</v>
      </c>
      <c r="AK49" s="54" t="s">
        <v>473</v>
      </c>
      <c r="AL49" s="54" t="s">
        <v>473</v>
      </c>
    </row>
    <row r="50" spans="2:38" ht="15.75">
      <c r="B50" s="417"/>
      <c r="C50" s="417"/>
      <c r="D50" s="418"/>
      <c r="E50" s="438"/>
      <c r="F50" s="423"/>
      <c r="G50" s="423"/>
      <c r="H50" s="423"/>
      <c r="I50" s="424"/>
      <c r="J50" s="71" t="s">
        <v>473</v>
      </c>
      <c r="K50" s="72" t="s">
        <v>473</v>
      </c>
      <c r="L50" s="72" t="s">
        <v>473</v>
      </c>
      <c r="M50" s="72" t="s">
        <v>473</v>
      </c>
      <c r="N50" s="72" t="s">
        <v>473</v>
      </c>
      <c r="O50" s="73" t="s">
        <v>473</v>
      </c>
      <c r="P50" s="71" t="s">
        <v>473</v>
      </c>
      <c r="Q50" s="72" t="s">
        <v>473</v>
      </c>
      <c r="R50" s="72" t="s">
        <v>473</v>
      </c>
      <c r="S50" s="72" t="s">
        <v>473</v>
      </c>
      <c r="T50" s="72" t="s">
        <v>473</v>
      </c>
      <c r="U50" s="73" t="s">
        <v>473</v>
      </c>
      <c r="V50" s="171" t="s">
        <v>473</v>
      </c>
      <c r="W50" s="172" t="s">
        <v>473</v>
      </c>
      <c r="X50" s="63" t="s">
        <v>473</v>
      </c>
      <c r="Y50" s="63" t="s">
        <v>473</v>
      </c>
      <c r="Z50" s="63" t="s">
        <v>473</v>
      </c>
      <c r="AA50" s="64" t="s">
        <v>473</v>
      </c>
      <c r="AB50" s="50" t="s">
        <v>473</v>
      </c>
      <c r="AC50" s="51" t="s">
        <v>473</v>
      </c>
      <c r="AD50" s="51" t="s">
        <v>473</v>
      </c>
      <c r="AE50" s="51" t="s">
        <v>473</v>
      </c>
      <c r="AF50" s="51" t="s">
        <v>473</v>
      </c>
      <c r="AG50" s="52" t="s">
        <v>473</v>
      </c>
      <c r="AH50" s="53" t="s">
        <v>473</v>
      </c>
      <c r="AI50" s="54" t="s">
        <v>473</v>
      </c>
      <c r="AJ50" s="54" t="s">
        <v>473</v>
      </c>
      <c r="AK50" s="54" t="s">
        <v>473</v>
      </c>
      <c r="AL50" s="54" t="s">
        <v>473</v>
      </c>
    </row>
    <row r="51" spans="2:38" ht="15.75">
      <c r="B51" s="417"/>
      <c r="C51" s="417"/>
      <c r="D51" s="418"/>
      <c r="E51" s="422"/>
      <c r="F51" s="423"/>
      <c r="G51" s="423"/>
      <c r="H51" s="423"/>
      <c r="I51" s="424"/>
      <c r="J51" s="71" t="s">
        <v>473</v>
      </c>
      <c r="K51" s="72" t="s">
        <v>473</v>
      </c>
      <c r="L51" s="72" t="s">
        <v>473</v>
      </c>
      <c r="M51" s="72" t="s">
        <v>473</v>
      </c>
      <c r="N51" s="72" t="s">
        <v>473</v>
      </c>
      <c r="O51" s="73" t="s">
        <v>473</v>
      </c>
      <c r="P51" s="71" t="s">
        <v>473</v>
      </c>
      <c r="Q51" s="72" t="s">
        <v>473</v>
      </c>
      <c r="R51" s="72" t="s">
        <v>473</v>
      </c>
      <c r="S51" s="72" t="s">
        <v>473</v>
      </c>
      <c r="T51" s="72" t="s">
        <v>473</v>
      </c>
      <c r="U51" s="73" t="s">
        <v>473</v>
      </c>
      <c r="V51" s="171" t="s">
        <v>473</v>
      </c>
      <c r="W51" s="172" t="s">
        <v>473</v>
      </c>
      <c r="X51" s="63" t="s">
        <v>473</v>
      </c>
      <c r="Y51" s="63" t="s">
        <v>473</v>
      </c>
      <c r="Z51" s="63" t="s">
        <v>473</v>
      </c>
      <c r="AA51" s="64" t="s">
        <v>473</v>
      </c>
      <c r="AB51" s="50" t="s">
        <v>473</v>
      </c>
      <c r="AC51" s="51" t="s">
        <v>473</v>
      </c>
      <c r="AD51" s="51" t="s">
        <v>473</v>
      </c>
      <c r="AE51" s="51" t="s">
        <v>473</v>
      </c>
      <c r="AF51" s="51" t="s">
        <v>473</v>
      </c>
      <c r="AG51" s="52" t="s">
        <v>473</v>
      </c>
      <c r="AH51" s="53" t="s">
        <v>473</v>
      </c>
      <c r="AI51" s="54" t="s">
        <v>473</v>
      </c>
      <c r="AJ51" s="54" t="s">
        <v>473</v>
      </c>
      <c r="AK51" s="54" t="s">
        <v>473</v>
      </c>
      <c r="AL51" s="54" t="s">
        <v>473</v>
      </c>
    </row>
    <row r="52" spans="2:38" ht="15.75">
      <c r="B52" s="417"/>
      <c r="C52" s="417"/>
      <c r="D52" s="418"/>
      <c r="E52" s="422"/>
      <c r="F52" s="423"/>
      <c r="G52" s="423"/>
      <c r="H52" s="423"/>
      <c r="I52" s="424"/>
      <c r="J52" s="71" t="s">
        <v>473</v>
      </c>
      <c r="K52" s="72" t="s">
        <v>473</v>
      </c>
      <c r="L52" s="72" t="s">
        <v>473</v>
      </c>
      <c r="M52" s="72" t="s">
        <v>473</v>
      </c>
      <c r="N52" s="72" t="s">
        <v>473</v>
      </c>
      <c r="O52" s="73" t="s">
        <v>473</v>
      </c>
      <c r="P52" s="71" t="s">
        <v>473</v>
      </c>
      <c r="Q52" s="72" t="s">
        <v>473</v>
      </c>
      <c r="R52" s="72" t="s">
        <v>473</v>
      </c>
      <c r="S52" s="72" t="s">
        <v>473</v>
      </c>
      <c r="T52" s="72" t="s">
        <v>473</v>
      </c>
      <c r="U52" s="73" t="s">
        <v>473</v>
      </c>
      <c r="V52" s="171" t="s">
        <v>473</v>
      </c>
      <c r="W52" s="172" t="s">
        <v>473</v>
      </c>
      <c r="X52" s="63" t="s">
        <v>473</v>
      </c>
      <c r="Y52" s="63" t="s">
        <v>473</v>
      </c>
      <c r="Z52" s="63" t="s">
        <v>473</v>
      </c>
      <c r="AA52" s="64" t="s">
        <v>473</v>
      </c>
      <c r="AB52" s="50" t="s">
        <v>473</v>
      </c>
      <c r="AC52" s="51" t="s">
        <v>473</v>
      </c>
      <c r="AD52" s="51" t="s">
        <v>473</v>
      </c>
      <c r="AE52" s="51" t="s">
        <v>473</v>
      </c>
      <c r="AF52" s="51" t="s">
        <v>473</v>
      </c>
      <c r="AG52" s="52" t="s">
        <v>473</v>
      </c>
      <c r="AH52" s="53" t="s">
        <v>473</v>
      </c>
      <c r="AI52" s="54" t="s">
        <v>473</v>
      </c>
      <c r="AJ52" s="54" t="s">
        <v>473</v>
      </c>
      <c r="AK52" s="54" t="s">
        <v>473</v>
      </c>
      <c r="AL52" s="54" t="s">
        <v>473</v>
      </c>
    </row>
    <row r="53" spans="2:38" ht="5.25" customHeight="1">
      <c r="B53" s="417"/>
      <c r="C53" s="417"/>
      <c r="D53" s="418"/>
      <c r="E53" s="422"/>
      <c r="F53" s="423"/>
      <c r="G53" s="423"/>
      <c r="H53" s="423"/>
      <c r="I53" s="424"/>
      <c r="J53" s="71" t="s">
        <v>473</v>
      </c>
      <c r="K53" s="72" t="s">
        <v>473</v>
      </c>
      <c r="L53" s="72" t="s">
        <v>473</v>
      </c>
      <c r="M53" s="72" t="s">
        <v>473</v>
      </c>
      <c r="N53" s="72" t="s">
        <v>473</v>
      </c>
      <c r="O53" s="73" t="s">
        <v>473</v>
      </c>
      <c r="P53" s="71" t="s">
        <v>473</v>
      </c>
      <c r="Q53" s="72" t="s">
        <v>473</v>
      </c>
      <c r="R53" s="72" t="s">
        <v>473</v>
      </c>
      <c r="S53" s="72" t="s">
        <v>473</v>
      </c>
      <c r="T53" s="72" t="s">
        <v>473</v>
      </c>
      <c r="U53" s="73" t="s">
        <v>473</v>
      </c>
      <c r="V53" s="171" t="s">
        <v>473</v>
      </c>
      <c r="W53" s="172" t="s">
        <v>473</v>
      </c>
      <c r="X53" s="63" t="s">
        <v>473</v>
      </c>
      <c r="Y53" s="63" t="s">
        <v>473</v>
      </c>
      <c r="Z53" s="63" t="s">
        <v>473</v>
      </c>
      <c r="AA53" s="64" t="s">
        <v>473</v>
      </c>
      <c r="AB53" s="50" t="s">
        <v>473</v>
      </c>
      <c r="AC53" s="51" t="s">
        <v>473</v>
      </c>
      <c r="AD53" s="51" t="s">
        <v>473</v>
      </c>
      <c r="AE53" s="51" t="s">
        <v>473</v>
      </c>
      <c r="AF53" s="51" t="s">
        <v>473</v>
      </c>
      <c r="AG53" s="52" t="s">
        <v>473</v>
      </c>
      <c r="AH53" s="53" t="s">
        <v>473</v>
      </c>
      <c r="AI53" s="54" t="s">
        <v>473</v>
      </c>
      <c r="AJ53" s="54" t="s">
        <v>473</v>
      </c>
      <c r="AK53" s="54" t="s">
        <v>473</v>
      </c>
      <c r="AL53" s="54" t="s">
        <v>473</v>
      </c>
    </row>
    <row r="54" spans="2:38" ht="3" hidden="1" customHeight="1">
      <c r="B54" s="417"/>
      <c r="C54" s="417"/>
      <c r="D54" s="418"/>
      <c r="E54" s="422"/>
      <c r="F54" s="423"/>
      <c r="G54" s="423"/>
      <c r="H54" s="423"/>
      <c r="I54" s="424"/>
      <c r="J54" s="71" t="s">
        <v>473</v>
      </c>
      <c r="K54" s="72" t="s">
        <v>473</v>
      </c>
      <c r="L54" s="72" t="s">
        <v>473</v>
      </c>
      <c r="M54" s="72" t="s">
        <v>473</v>
      </c>
      <c r="N54" s="72" t="s">
        <v>473</v>
      </c>
      <c r="O54" s="73" t="s">
        <v>473</v>
      </c>
      <c r="P54" s="71" t="s">
        <v>473</v>
      </c>
      <c r="Q54" s="72" t="s">
        <v>473</v>
      </c>
      <c r="R54" s="72" t="s">
        <v>473</v>
      </c>
      <c r="S54" s="72" t="s">
        <v>473</v>
      </c>
      <c r="T54" s="72" t="s">
        <v>473</v>
      </c>
      <c r="U54" s="73" t="s">
        <v>473</v>
      </c>
      <c r="V54" s="171" t="s">
        <v>473</v>
      </c>
      <c r="W54" s="172" t="s">
        <v>473</v>
      </c>
      <c r="X54" s="63" t="s">
        <v>473</v>
      </c>
      <c r="Y54" s="63" t="s">
        <v>473</v>
      </c>
      <c r="Z54" s="63" t="s">
        <v>473</v>
      </c>
      <c r="AA54" s="64" t="s">
        <v>473</v>
      </c>
      <c r="AB54" s="50" t="s">
        <v>473</v>
      </c>
      <c r="AC54" s="51" t="s">
        <v>473</v>
      </c>
      <c r="AD54" s="51" t="s">
        <v>473</v>
      </c>
      <c r="AE54" s="51" t="s">
        <v>473</v>
      </c>
      <c r="AF54" s="51" t="s">
        <v>473</v>
      </c>
      <c r="AG54" s="52" t="s">
        <v>473</v>
      </c>
      <c r="AH54" s="53" t="s">
        <v>473</v>
      </c>
      <c r="AI54" s="54" t="s">
        <v>473</v>
      </c>
      <c r="AJ54" s="54" t="s">
        <v>473</v>
      </c>
      <c r="AK54" s="54" t="s">
        <v>473</v>
      </c>
      <c r="AL54" s="54" t="s">
        <v>473</v>
      </c>
    </row>
    <row r="55" spans="2:38" ht="15.75" hidden="1">
      <c r="B55" s="417"/>
      <c r="C55" s="417"/>
      <c r="D55" s="418"/>
      <c r="E55" s="422"/>
      <c r="F55" s="423"/>
      <c r="G55" s="423"/>
      <c r="H55" s="423"/>
      <c r="I55" s="424"/>
      <c r="J55" s="71" t="s">
        <v>473</v>
      </c>
      <c r="K55" s="72" t="s">
        <v>473</v>
      </c>
      <c r="L55" s="72" t="s">
        <v>473</v>
      </c>
      <c r="M55" s="72" t="s">
        <v>473</v>
      </c>
      <c r="N55" s="72" t="s">
        <v>473</v>
      </c>
      <c r="O55" s="73" t="s">
        <v>473</v>
      </c>
      <c r="P55" s="71" t="s">
        <v>473</v>
      </c>
      <c r="Q55" s="72" t="s">
        <v>473</v>
      </c>
      <c r="R55" s="72" t="s">
        <v>473</v>
      </c>
      <c r="S55" s="72" t="s">
        <v>473</v>
      </c>
      <c r="T55" s="72" t="s">
        <v>473</v>
      </c>
      <c r="U55" s="73" t="s">
        <v>473</v>
      </c>
      <c r="V55" s="171" t="s">
        <v>473</v>
      </c>
      <c r="W55" s="172" t="s">
        <v>473</v>
      </c>
      <c r="X55" s="63" t="s">
        <v>473</v>
      </c>
      <c r="Y55" s="63" t="s">
        <v>473</v>
      </c>
      <c r="Z55" s="63" t="s">
        <v>473</v>
      </c>
      <c r="AA55" s="64" t="s">
        <v>473</v>
      </c>
      <c r="AB55" s="50" t="s">
        <v>473</v>
      </c>
      <c r="AC55" s="51" t="s">
        <v>473</v>
      </c>
      <c r="AD55" s="51" t="s">
        <v>473</v>
      </c>
      <c r="AE55" s="51" t="s">
        <v>473</v>
      </c>
      <c r="AF55" s="51" t="s">
        <v>473</v>
      </c>
      <c r="AG55" s="52" t="s">
        <v>473</v>
      </c>
      <c r="AH55" s="53" t="s">
        <v>473</v>
      </c>
      <c r="AI55" s="54" t="s">
        <v>473</v>
      </c>
      <c r="AJ55" s="54" t="s">
        <v>473</v>
      </c>
      <c r="AK55" s="54" t="s">
        <v>473</v>
      </c>
      <c r="AL55" s="54" t="s">
        <v>473</v>
      </c>
    </row>
    <row r="56" spans="2:38" ht="15.75" hidden="1">
      <c r="B56" s="417"/>
      <c r="C56" s="417"/>
      <c r="D56" s="418"/>
      <c r="E56" s="422"/>
      <c r="F56" s="423"/>
      <c r="G56" s="423"/>
      <c r="H56" s="423"/>
      <c r="I56" s="424"/>
      <c r="J56" s="71" t="s">
        <v>473</v>
      </c>
      <c r="K56" s="72" t="s">
        <v>473</v>
      </c>
      <c r="L56" s="72" t="s">
        <v>473</v>
      </c>
      <c r="M56" s="72" t="s">
        <v>473</v>
      </c>
      <c r="N56" s="72" t="s">
        <v>473</v>
      </c>
      <c r="O56" s="73" t="s">
        <v>473</v>
      </c>
      <c r="P56" s="71" t="s">
        <v>473</v>
      </c>
      <c r="Q56" s="72" t="s">
        <v>473</v>
      </c>
      <c r="R56" s="72" t="s">
        <v>473</v>
      </c>
      <c r="S56" s="72" t="s">
        <v>473</v>
      </c>
      <c r="T56" s="72" t="s">
        <v>473</v>
      </c>
      <c r="U56" s="73" t="s">
        <v>473</v>
      </c>
      <c r="V56" s="171" t="s">
        <v>473</v>
      </c>
      <c r="W56" s="172" t="s">
        <v>473</v>
      </c>
      <c r="X56" s="63" t="s">
        <v>473</v>
      </c>
      <c r="Y56" s="63" t="s">
        <v>473</v>
      </c>
      <c r="Z56" s="63" t="s">
        <v>473</v>
      </c>
      <c r="AA56" s="64" t="s">
        <v>473</v>
      </c>
      <c r="AB56" s="50" t="s">
        <v>473</v>
      </c>
      <c r="AC56" s="51" t="s">
        <v>473</v>
      </c>
      <c r="AD56" s="51" t="s">
        <v>473</v>
      </c>
      <c r="AE56" s="51" t="s">
        <v>473</v>
      </c>
      <c r="AF56" s="51" t="s">
        <v>473</v>
      </c>
      <c r="AG56" s="52" t="s">
        <v>473</v>
      </c>
      <c r="AH56" s="53" t="s">
        <v>473</v>
      </c>
      <c r="AI56" s="54" t="s">
        <v>473</v>
      </c>
      <c r="AJ56" s="54" t="s">
        <v>473</v>
      </c>
      <c r="AK56" s="54" t="s">
        <v>473</v>
      </c>
      <c r="AL56" s="54" t="s">
        <v>473</v>
      </c>
    </row>
    <row r="57" spans="2:38" ht="16.5" thickBot="1">
      <c r="B57" s="417"/>
      <c r="C57" s="417"/>
      <c r="D57" s="418"/>
      <c r="E57" s="425"/>
      <c r="F57" s="426"/>
      <c r="G57" s="426"/>
      <c r="H57" s="426"/>
      <c r="I57" s="427"/>
      <c r="J57" s="74" t="s">
        <v>473</v>
      </c>
      <c r="K57" s="75" t="s">
        <v>473</v>
      </c>
      <c r="L57" s="75" t="s">
        <v>473</v>
      </c>
      <c r="M57" s="75" t="s">
        <v>473</v>
      </c>
      <c r="N57" s="75" t="s">
        <v>473</v>
      </c>
      <c r="O57" s="76" t="s">
        <v>473</v>
      </c>
      <c r="P57" s="74" t="s">
        <v>473</v>
      </c>
      <c r="Q57" s="75" t="s">
        <v>473</v>
      </c>
      <c r="R57" s="75" t="s">
        <v>473</v>
      </c>
      <c r="S57" s="75" t="s">
        <v>473</v>
      </c>
      <c r="T57" s="75" t="s">
        <v>473</v>
      </c>
      <c r="U57" s="76" t="s">
        <v>473</v>
      </c>
      <c r="V57" s="174" t="s">
        <v>473</v>
      </c>
      <c r="W57" s="175" t="s">
        <v>473</v>
      </c>
      <c r="X57" s="66" t="s">
        <v>473</v>
      </c>
      <c r="Y57" s="66" t="s">
        <v>473</v>
      </c>
      <c r="Z57" s="66" t="s">
        <v>473</v>
      </c>
      <c r="AA57" s="67" t="s">
        <v>473</v>
      </c>
      <c r="AB57" s="55" t="s">
        <v>473</v>
      </c>
      <c r="AC57" s="56" t="s">
        <v>473</v>
      </c>
      <c r="AD57" s="56" t="s">
        <v>473</v>
      </c>
      <c r="AE57" s="56" t="s">
        <v>473</v>
      </c>
      <c r="AF57" s="56" t="s">
        <v>473</v>
      </c>
      <c r="AG57" s="57" t="s">
        <v>473</v>
      </c>
      <c r="AH57" s="53" t="s">
        <v>473</v>
      </c>
      <c r="AI57" s="54" t="s">
        <v>473</v>
      </c>
      <c r="AJ57" s="54" t="s">
        <v>473</v>
      </c>
      <c r="AK57" s="54" t="s">
        <v>473</v>
      </c>
      <c r="AL57" s="54" t="s">
        <v>473</v>
      </c>
    </row>
    <row r="58" spans="2:38" ht="15" customHeight="1">
      <c r="J58" s="419" t="s">
        <v>485</v>
      </c>
      <c r="K58" s="420"/>
      <c r="L58" s="420"/>
      <c r="M58" s="420"/>
      <c r="N58" s="420"/>
      <c r="O58" s="421"/>
      <c r="P58" s="419" t="s">
        <v>486</v>
      </c>
      <c r="Q58" s="420"/>
      <c r="R58" s="420"/>
      <c r="S58" s="420"/>
      <c r="T58" s="420"/>
      <c r="U58" s="421"/>
      <c r="V58" s="419" t="s">
        <v>487</v>
      </c>
      <c r="W58" s="420"/>
      <c r="X58" s="420"/>
      <c r="Y58" s="420"/>
      <c r="Z58" s="420"/>
      <c r="AA58" s="421"/>
      <c r="AB58" s="419" t="s">
        <v>488</v>
      </c>
      <c r="AC58" s="468"/>
      <c r="AD58" s="420"/>
      <c r="AE58" s="420"/>
      <c r="AF58" s="420"/>
      <c r="AG58" s="420"/>
      <c r="AH58" s="419" t="s">
        <v>489</v>
      </c>
      <c r="AI58" s="420"/>
      <c r="AJ58" s="420"/>
      <c r="AK58" s="420"/>
      <c r="AL58" s="421"/>
    </row>
    <row r="59" spans="2:38" ht="15" customHeight="1">
      <c r="J59" s="422"/>
      <c r="K59" s="423"/>
      <c r="L59" s="423"/>
      <c r="M59" s="423"/>
      <c r="N59" s="423"/>
      <c r="O59" s="424"/>
      <c r="P59" s="422"/>
      <c r="Q59" s="423"/>
      <c r="R59" s="423"/>
      <c r="S59" s="423"/>
      <c r="T59" s="423"/>
      <c r="U59" s="424"/>
      <c r="V59" s="422"/>
      <c r="W59" s="423"/>
      <c r="X59" s="423"/>
      <c r="Y59" s="423"/>
      <c r="Z59" s="423"/>
      <c r="AA59" s="424"/>
      <c r="AB59" s="422"/>
      <c r="AC59" s="423"/>
      <c r="AD59" s="423"/>
      <c r="AE59" s="423"/>
      <c r="AF59" s="423"/>
      <c r="AG59" s="423"/>
      <c r="AH59" s="438"/>
      <c r="AI59" s="423"/>
      <c r="AJ59" s="423"/>
      <c r="AK59" s="423"/>
      <c r="AL59" s="424"/>
    </row>
    <row r="60" spans="2:38" ht="15" customHeight="1">
      <c r="J60" s="422"/>
      <c r="K60" s="423"/>
      <c r="L60" s="423"/>
      <c r="M60" s="423"/>
      <c r="N60" s="423"/>
      <c r="O60" s="424"/>
      <c r="P60" s="422"/>
      <c r="Q60" s="423"/>
      <c r="R60" s="423"/>
      <c r="S60" s="423"/>
      <c r="T60" s="423"/>
      <c r="U60" s="424"/>
      <c r="V60" s="422"/>
      <c r="W60" s="423"/>
      <c r="X60" s="423"/>
      <c r="Y60" s="423"/>
      <c r="Z60" s="423"/>
      <c r="AA60" s="424"/>
      <c r="AB60" s="422"/>
      <c r="AC60" s="423"/>
      <c r="AD60" s="423"/>
      <c r="AE60" s="423"/>
      <c r="AF60" s="423"/>
      <c r="AG60" s="423"/>
      <c r="AH60" s="438"/>
      <c r="AI60" s="423"/>
      <c r="AJ60" s="423"/>
      <c r="AK60" s="423"/>
      <c r="AL60" s="424"/>
    </row>
    <row r="61" spans="2:38" ht="15" customHeight="1">
      <c r="J61" s="422"/>
      <c r="K61" s="423"/>
      <c r="L61" s="423"/>
      <c r="M61" s="423"/>
      <c r="N61" s="423"/>
      <c r="O61" s="424"/>
      <c r="P61" s="422"/>
      <c r="Q61" s="423"/>
      <c r="R61" s="423"/>
      <c r="S61" s="423"/>
      <c r="T61" s="423"/>
      <c r="U61" s="424"/>
      <c r="V61" s="422"/>
      <c r="W61" s="423"/>
      <c r="X61" s="423"/>
      <c r="Y61" s="423"/>
      <c r="Z61" s="423"/>
      <c r="AA61" s="424"/>
      <c r="AB61" s="422"/>
      <c r="AC61" s="423"/>
      <c r="AD61" s="423"/>
      <c r="AE61" s="423"/>
      <c r="AF61" s="423"/>
      <c r="AG61" s="423"/>
      <c r="AH61" s="422"/>
      <c r="AI61" s="423"/>
      <c r="AJ61" s="423"/>
      <c r="AK61" s="423"/>
      <c r="AL61" s="424"/>
    </row>
    <row r="62" spans="2:38" ht="15" customHeight="1">
      <c r="J62" s="422"/>
      <c r="K62" s="423"/>
      <c r="L62" s="423"/>
      <c r="M62" s="423"/>
      <c r="N62" s="423"/>
      <c r="O62" s="424"/>
      <c r="P62" s="422"/>
      <c r="Q62" s="423"/>
      <c r="R62" s="423"/>
      <c r="S62" s="423"/>
      <c r="T62" s="423"/>
      <c r="U62" s="424"/>
      <c r="V62" s="422"/>
      <c r="W62" s="423"/>
      <c r="X62" s="423"/>
      <c r="Y62" s="423"/>
      <c r="Z62" s="423"/>
      <c r="AA62" s="424"/>
      <c r="AB62" s="422"/>
      <c r="AC62" s="423"/>
      <c r="AD62" s="423"/>
      <c r="AE62" s="423"/>
      <c r="AF62" s="423"/>
      <c r="AG62" s="423"/>
      <c r="AH62" s="422"/>
      <c r="AI62" s="423"/>
      <c r="AJ62" s="423"/>
      <c r="AK62" s="423"/>
      <c r="AL62" s="424"/>
    </row>
    <row r="63" spans="2:38" ht="28.5" customHeight="1" thickBot="1">
      <c r="J63" s="425"/>
      <c r="K63" s="426"/>
      <c r="L63" s="426"/>
      <c r="M63" s="426"/>
      <c r="N63" s="426"/>
      <c r="O63" s="427"/>
      <c r="P63" s="425"/>
      <c r="Q63" s="426"/>
      <c r="R63" s="426"/>
      <c r="S63" s="426"/>
      <c r="T63" s="426"/>
      <c r="U63" s="427"/>
      <c r="V63" s="425"/>
      <c r="W63" s="426"/>
      <c r="X63" s="426"/>
      <c r="Y63" s="426"/>
      <c r="Z63" s="426"/>
      <c r="AA63" s="427"/>
      <c r="AB63" s="425"/>
      <c r="AC63" s="426"/>
      <c r="AD63" s="426"/>
      <c r="AE63" s="426"/>
      <c r="AF63" s="426"/>
      <c r="AG63" s="426"/>
      <c r="AH63" s="425"/>
      <c r="AI63" s="426"/>
      <c r="AJ63" s="426"/>
      <c r="AK63" s="426"/>
      <c r="AL63" s="42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257</v>
      </c>
      <c r="H1" s="129" t="s">
        <v>250</v>
      </c>
    </row>
    <row r="4" spans="2:26">
      <c r="B4" t="s">
        <v>490</v>
      </c>
      <c r="C4" t="s">
        <v>482</v>
      </c>
      <c r="F4" t="s">
        <v>278</v>
      </c>
      <c r="G4" s="128" t="s">
        <v>491</v>
      </c>
      <c r="H4" s="128">
        <v>0.2</v>
      </c>
      <c r="I4" s="128"/>
      <c r="K4" s="128"/>
      <c r="Q4" t="s">
        <v>492</v>
      </c>
      <c r="R4" s="128">
        <v>0.5</v>
      </c>
      <c r="S4" s="129" t="s">
        <v>384</v>
      </c>
      <c r="T4" s="128">
        <v>0.3</v>
      </c>
      <c r="U4" s="129" t="s">
        <v>399</v>
      </c>
      <c r="V4" s="128">
        <v>0.4</v>
      </c>
      <c r="W4" s="129" t="s">
        <v>402</v>
      </c>
    </row>
    <row r="5" spans="2:26">
      <c r="B5" t="s">
        <v>493</v>
      </c>
      <c r="C5" t="s">
        <v>482</v>
      </c>
      <c r="F5" t="s">
        <v>287</v>
      </c>
      <c r="G5" s="128" t="s">
        <v>491</v>
      </c>
      <c r="H5" s="128">
        <v>0.2</v>
      </c>
      <c r="I5" s="128"/>
      <c r="K5" s="128"/>
      <c r="Q5" t="s">
        <v>494</v>
      </c>
      <c r="R5" s="128">
        <v>0.45</v>
      </c>
      <c r="S5" s="129" t="s">
        <v>384</v>
      </c>
      <c r="T5" s="128">
        <v>0.36</v>
      </c>
      <c r="U5" s="129" t="s">
        <v>399</v>
      </c>
      <c r="V5" s="128">
        <v>0.4</v>
      </c>
      <c r="W5" s="129" t="s">
        <v>402</v>
      </c>
    </row>
    <row r="6" spans="2:26">
      <c r="B6" t="s">
        <v>495</v>
      </c>
      <c r="C6" t="s">
        <v>402</v>
      </c>
      <c r="F6" t="s">
        <v>457</v>
      </c>
      <c r="G6" s="128" t="s">
        <v>386</v>
      </c>
      <c r="H6" s="128">
        <v>0.6</v>
      </c>
      <c r="I6" s="128" t="s">
        <v>496</v>
      </c>
      <c r="K6" s="128"/>
      <c r="Q6" t="s">
        <v>497</v>
      </c>
      <c r="R6" s="128">
        <v>0.4</v>
      </c>
      <c r="S6" s="129" t="s">
        <v>384</v>
      </c>
      <c r="T6" s="128">
        <v>0.36</v>
      </c>
      <c r="U6" s="129" t="s">
        <v>399</v>
      </c>
      <c r="V6" s="128">
        <v>0.4</v>
      </c>
      <c r="W6" s="129" t="s">
        <v>402</v>
      </c>
    </row>
    <row r="7" spans="2:26">
      <c r="B7" t="s">
        <v>498</v>
      </c>
      <c r="C7" t="s">
        <v>499</v>
      </c>
      <c r="G7" s="128"/>
      <c r="I7" s="128"/>
      <c r="K7" s="128"/>
      <c r="Q7" t="s">
        <v>500</v>
      </c>
      <c r="R7" s="128">
        <v>0.35</v>
      </c>
      <c r="S7" s="129" t="s">
        <v>386</v>
      </c>
      <c r="T7" s="128">
        <v>0.42</v>
      </c>
      <c r="U7" s="129" t="s">
        <v>399</v>
      </c>
      <c r="V7" s="128">
        <v>0.4</v>
      </c>
      <c r="W7" s="129" t="s">
        <v>402</v>
      </c>
    </row>
    <row r="8" spans="2:26">
      <c r="B8" t="s">
        <v>501</v>
      </c>
      <c r="C8" t="s">
        <v>474</v>
      </c>
      <c r="G8" s="128"/>
      <c r="I8" s="128"/>
      <c r="K8" s="128"/>
      <c r="Q8" t="s">
        <v>502</v>
      </c>
      <c r="R8" s="128">
        <v>0.35</v>
      </c>
      <c r="S8" s="129" t="s">
        <v>386</v>
      </c>
      <c r="T8" s="128">
        <v>0.6</v>
      </c>
      <c r="U8" s="129" t="s">
        <v>399</v>
      </c>
      <c r="V8" s="128">
        <v>0.26</v>
      </c>
      <c r="W8" s="129" t="s">
        <v>402</v>
      </c>
    </row>
    <row r="9" spans="2:26">
      <c r="B9" t="s">
        <v>503</v>
      </c>
      <c r="C9" t="s">
        <v>482</v>
      </c>
      <c r="G9" s="128"/>
      <c r="I9" s="128"/>
      <c r="K9" s="128"/>
      <c r="Q9" t="s">
        <v>504</v>
      </c>
      <c r="R9" s="128">
        <v>0.3</v>
      </c>
      <c r="S9" s="129" t="s">
        <v>386</v>
      </c>
      <c r="T9" s="128">
        <v>0.6</v>
      </c>
      <c r="U9" s="129" t="s">
        <v>399</v>
      </c>
      <c r="V9" s="128">
        <v>0.3</v>
      </c>
      <c r="W9" s="129" t="s">
        <v>402</v>
      </c>
    </row>
    <row r="10" spans="2:26">
      <c r="B10" t="s">
        <v>505</v>
      </c>
      <c r="C10" t="s">
        <v>402</v>
      </c>
    </row>
    <row r="11" spans="2:26">
      <c r="B11" t="s">
        <v>506</v>
      </c>
      <c r="C11" t="s">
        <v>402</v>
      </c>
      <c r="F11" t="s">
        <v>490</v>
      </c>
      <c r="G11" s="129" t="s">
        <v>382</v>
      </c>
      <c r="H11" s="128">
        <v>0.1</v>
      </c>
      <c r="I11" s="129" t="s">
        <v>491</v>
      </c>
      <c r="J11" s="128">
        <v>0.2</v>
      </c>
      <c r="K11" s="129" t="s">
        <v>482</v>
      </c>
    </row>
    <row r="12" spans="2:26">
      <c r="B12" t="s">
        <v>507</v>
      </c>
      <c r="C12" t="s">
        <v>499</v>
      </c>
      <c r="F12" t="s">
        <v>493</v>
      </c>
      <c r="G12" s="129" t="s">
        <v>382</v>
      </c>
      <c r="H12" s="128">
        <v>0.1</v>
      </c>
      <c r="I12" s="129" t="s">
        <v>399</v>
      </c>
      <c r="J12" s="128">
        <v>0.4</v>
      </c>
      <c r="K12" s="129" t="s">
        <v>482</v>
      </c>
      <c r="Q12" t="s">
        <v>249</v>
      </c>
      <c r="R12" t="s">
        <v>508</v>
      </c>
      <c r="S12" s="129" t="s">
        <v>200</v>
      </c>
      <c r="T12" t="s">
        <v>263</v>
      </c>
      <c r="U12" s="129" t="s">
        <v>264</v>
      </c>
      <c r="V12" t="s">
        <v>269</v>
      </c>
      <c r="W12" s="129" t="s">
        <v>250</v>
      </c>
      <c r="X12" t="s">
        <v>257</v>
      </c>
      <c r="Y12" s="129" t="s">
        <v>250</v>
      </c>
      <c r="Z12" t="s">
        <v>509</v>
      </c>
    </row>
    <row r="13" spans="2:26">
      <c r="B13" t="s">
        <v>510</v>
      </c>
      <c r="C13" t="s">
        <v>474</v>
      </c>
      <c r="F13" t="s">
        <v>495</v>
      </c>
      <c r="G13" s="129" t="s">
        <v>382</v>
      </c>
      <c r="H13" s="128">
        <v>0.1</v>
      </c>
      <c r="I13" s="129" t="s">
        <v>402</v>
      </c>
      <c r="J13" s="128">
        <v>0.6</v>
      </c>
      <c r="K13" s="129" t="s">
        <v>402</v>
      </c>
      <c r="Q13" t="s">
        <v>382</v>
      </c>
      <c r="R13" t="s">
        <v>491</v>
      </c>
      <c r="S13" t="s">
        <v>482</v>
      </c>
      <c r="T13" t="s">
        <v>278</v>
      </c>
      <c r="U13" t="s">
        <v>450</v>
      </c>
      <c r="V13" t="s">
        <v>382</v>
      </c>
      <c r="W13" s="127">
        <v>0.1</v>
      </c>
      <c r="X13" t="s">
        <v>491</v>
      </c>
      <c r="Y13" s="127">
        <v>0.2</v>
      </c>
      <c r="Z13" t="s">
        <v>482</v>
      </c>
    </row>
    <row r="14" spans="2:26">
      <c r="B14" t="s">
        <v>511</v>
      </c>
      <c r="C14" t="s">
        <v>402</v>
      </c>
      <c r="F14" t="s">
        <v>498</v>
      </c>
      <c r="G14" s="129" t="s">
        <v>382</v>
      </c>
      <c r="H14" s="128">
        <v>0.1</v>
      </c>
      <c r="I14" s="129" t="s">
        <v>406</v>
      </c>
      <c r="J14" s="128">
        <v>0.8</v>
      </c>
      <c r="K14" s="129" t="s">
        <v>477</v>
      </c>
      <c r="Q14" t="s">
        <v>382</v>
      </c>
      <c r="R14" t="s">
        <v>399</v>
      </c>
      <c r="S14" t="s">
        <v>482</v>
      </c>
      <c r="T14" t="s">
        <v>278</v>
      </c>
      <c r="U14" t="s">
        <v>450</v>
      </c>
      <c r="V14" t="s">
        <v>382</v>
      </c>
      <c r="W14" s="127">
        <v>0.1</v>
      </c>
      <c r="X14" t="s">
        <v>399</v>
      </c>
      <c r="Y14" s="127">
        <v>0.4</v>
      </c>
      <c r="Z14" t="s">
        <v>482</v>
      </c>
    </row>
    <row r="15" spans="2:26">
      <c r="B15" t="s">
        <v>512</v>
      </c>
      <c r="C15" t="s">
        <v>402</v>
      </c>
      <c r="F15" t="s">
        <v>501</v>
      </c>
      <c r="G15" s="129" t="s">
        <v>382</v>
      </c>
      <c r="H15" s="128">
        <v>0.1</v>
      </c>
      <c r="I15" s="129" t="s">
        <v>410</v>
      </c>
      <c r="J15" s="128">
        <v>1</v>
      </c>
      <c r="K15" s="129" t="s">
        <v>474</v>
      </c>
      <c r="Q15" t="s">
        <v>382</v>
      </c>
      <c r="R15" t="s">
        <v>402</v>
      </c>
      <c r="S15" t="s">
        <v>402</v>
      </c>
      <c r="T15" t="s">
        <v>278</v>
      </c>
      <c r="U15" t="s">
        <v>450</v>
      </c>
      <c r="V15" t="s">
        <v>382</v>
      </c>
      <c r="W15" s="127">
        <v>0.1</v>
      </c>
      <c r="X15" t="s">
        <v>402</v>
      </c>
      <c r="Y15" s="127">
        <v>0.6</v>
      </c>
      <c r="Z15" t="s">
        <v>402</v>
      </c>
    </row>
    <row r="16" spans="2:26">
      <c r="B16" t="s">
        <v>513</v>
      </c>
      <c r="C16" t="s">
        <v>402</v>
      </c>
      <c r="F16" t="s">
        <v>503</v>
      </c>
      <c r="G16" s="129" t="s">
        <v>382</v>
      </c>
      <c r="H16" s="128">
        <v>0.2</v>
      </c>
      <c r="I16" s="129" t="s">
        <v>491</v>
      </c>
      <c r="J16" s="128">
        <v>0.2</v>
      </c>
      <c r="K16" s="129" t="s">
        <v>482</v>
      </c>
      <c r="T16" t="s">
        <v>278</v>
      </c>
      <c r="U16" t="s">
        <v>450</v>
      </c>
    </row>
    <row r="17" spans="2:21">
      <c r="B17" t="s">
        <v>514</v>
      </c>
      <c r="C17" t="s">
        <v>499</v>
      </c>
      <c r="F17" t="s">
        <v>505</v>
      </c>
      <c r="G17" s="129" t="s">
        <v>382</v>
      </c>
      <c r="H17" s="128">
        <v>0.2</v>
      </c>
      <c r="I17" s="129" t="s">
        <v>399</v>
      </c>
      <c r="J17" s="128">
        <v>0.4</v>
      </c>
      <c r="K17" s="129" t="s">
        <v>482</v>
      </c>
      <c r="R17" s="128">
        <v>0.5</v>
      </c>
      <c r="S17" s="127">
        <v>0.5</v>
      </c>
      <c r="T17" t="s">
        <v>278</v>
      </c>
      <c r="U17" t="s">
        <v>450</v>
      </c>
    </row>
    <row r="18" spans="2:21">
      <c r="B18" t="s">
        <v>515</v>
      </c>
      <c r="C18" t="s">
        <v>474</v>
      </c>
      <c r="F18" t="s">
        <v>506</v>
      </c>
      <c r="G18" s="129" t="s">
        <v>382</v>
      </c>
      <c r="H18" s="128">
        <v>0.2</v>
      </c>
      <c r="I18" s="129" t="s">
        <v>402</v>
      </c>
      <c r="J18" s="128">
        <v>0.6</v>
      </c>
      <c r="K18" s="129" t="s">
        <v>402</v>
      </c>
      <c r="R18" s="128">
        <v>0.45</v>
      </c>
      <c r="S18" s="127">
        <v>0.35</v>
      </c>
      <c r="T18" t="s">
        <v>278</v>
      </c>
      <c r="U18" t="s">
        <v>450</v>
      </c>
    </row>
    <row r="19" spans="2:21">
      <c r="B19" t="s">
        <v>516</v>
      </c>
      <c r="C19" t="s">
        <v>402</v>
      </c>
      <c r="F19" t="s">
        <v>507</v>
      </c>
      <c r="G19" s="129" t="s">
        <v>382</v>
      </c>
      <c r="H19" s="128">
        <v>0.2</v>
      </c>
      <c r="I19" s="129" t="s">
        <v>406</v>
      </c>
      <c r="J19" s="128">
        <v>0.8</v>
      </c>
      <c r="K19" s="129" t="s">
        <v>477</v>
      </c>
      <c r="R19" s="128">
        <v>0.4</v>
      </c>
      <c r="T19" t="s">
        <v>278</v>
      </c>
      <c r="U19" t="s">
        <v>450</v>
      </c>
    </row>
    <row r="20" spans="2:21">
      <c r="B20" t="s">
        <v>517</v>
      </c>
      <c r="C20" t="s">
        <v>402</v>
      </c>
      <c r="F20" t="s">
        <v>510</v>
      </c>
      <c r="G20" s="129" t="s">
        <v>382</v>
      </c>
      <c r="H20" s="128">
        <v>0.2</v>
      </c>
      <c r="I20" s="129" t="s">
        <v>410</v>
      </c>
      <c r="J20" s="128">
        <v>1</v>
      </c>
      <c r="K20" s="129" t="s">
        <v>474</v>
      </c>
      <c r="R20" s="128">
        <v>0.35</v>
      </c>
      <c r="T20" t="s">
        <v>278</v>
      </c>
      <c r="U20" t="s">
        <v>450</v>
      </c>
    </row>
    <row r="21" spans="2:21">
      <c r="B21" t="s">
        <v>518</v>
      </c>
      <c r="C21" t="s">
        <v>499</v>
      </c>
      <c r="F21" t="s">
        <v>511</v>
      </c>
      <c r="G21" s="129" t="s">
        <v>384</v>
      </c>
      <c r="H21" s="128">
        <v>0.3</v>
      </c>
      <c r="I21" s="129" t="s">
        <v>491</v>
      </c>
      <c r="J21" s="128">
        <v>0.2</v>
      </c>
      <c r="K21" s="129" t="s">
        <v>482</v>
      </c>
      <c r="R21" s="128">
        <v>0.35</v>
      </c>
      <c r="T21" t="s">
        <v>278</v>
      </c>
      <c r="U21" t="s">
        <v>450</v>
      </c>
    </row>
    <row r="22" spans="2:21">
      <c r="B22" t="s">
        <v>519</v>
      </c>
      <c r="C22" t="s">
        <v>499</v>
      </c>
      <c r="F22" t="s">
        <v>512</v>
      </c>
      <c r="G22" s="129" t="s">
        <v>384</v>
      </c>
      <c r="H22" s="128">
        <v>0.3</v>
      </c>
      <c r="I22" s="129" t="s">
        <v>399</v>
      </c>
      <c r="J22" s="128">
        <v>0.4</v>
      </c>
      <c r="K22" s="129" t="s">
        <v>402</v>
      </c>
      <c r="R22" s="128">
        <v>0.3</v>
      </c>
      <c r="T22" t="s">
        <v>278</v>
      </c>
      <c r="U22" t="s">
        <v>450</v>
      </c>
    </row>
    <row r="23" spans="2:21">
      <c r="B23" t="s">
        <v>520</v>
      </c>
      <c r="C23" t="s">
        <v>474</v>
      </c>
      <c r="F23" t="s">
        <v>513</v>
      </c>
      <c r="G23" s="129" t="s">
        <v>384</v>
      </c>
      <c r="H23" s="128">
        <v>0.3</v>
      </c>
      <c r="I23" s="129" t="s">
        <v>402</v>
      </c>
      <c r="J23" s="128">
        <v>0.6</v>
      </c>
      <c r="K23" s="129" t="s">
        <v>402</v>
      </c>
      <c r="T23" t="s">
        <v>278</v>
      </c>
      <c r="U23" t="s">
        <v>450</v>
      </c>
    </row>
    <row r="24" spans="2:21">
      <c r="B24" t="s">
        <v>521</v>
      </c>
      <c r="C24" t="s">
        <v>499</v>
      </c>
      <c r="F24" t="s">
        <v>514</v>
      </c>
      <c r="G24" s="129" t="s">
        <v>384</v>
      </c>
      <c r="H24" s="128">
        <v>0.3</v>
      </c>
      <c r="I24" s="129" t="s">
        <v>406</v>
      </c>
      <c r="J24" s="128">
        <v>0.8</v>
      </c>
      <c r="K24" s="129" t="s">
        <v>477</v>
      </c>
      <c r="T24" t="s">
        <v>278</v>
      </c>
      <c r="U24" t="s">
        <v>450</v>
      </c>
    </row>
    <row r="25" spans="2:21">
      <c r="B25" t="s">
        <v>522</v>
      </c>
      <c r="C25" t="s">
        <v>499</v>
      </c>
      <c r="F25" t="s">
        <v>515</v>
      </c>
      <c r="G25" s="129" t="s">
        <v>384</v>
      </c>
      <c r="H25" s="128">
        <v>0.3</v>
      </c>
      <c r="I25" s="129" t="s">
        <v>410</v>
      </c>
      <c r="J25" s="128">
        <v>1</v>
      </c>
      <c r="K25" s="129" t="s">
        <v>474</v>
      </c>
    </row>
    <row r="26" spans="2:21">
      <c r="B26" t="s">
        <v>523</v>
      </c>
      <c r="C26" t="s">
        <v>499</v>
      </c>
      <c r="F26" t="s">
        <v>516</v>
      </c>
      <c r="G26" s="129" t="s">
        <v>384</v>
      </c>
      <c r="H26" s="128">
        <v>0.4</v>
      </c>
      <c r="I26" s="129" t="s">
        <v>491</v>
      </c>
      <c r="J26" s="128">
        <v>0.2</v>
      </c>
      <c r="K26" s="129" t="s">
        <v>482</v>
      </c>
    </row>
    <row r="27" spans="2:21">
      <c r="B27" t="s">
        <v>524</v>
      </c>
      <c r="C27" t="s">
        <v>499</v>
      </c>
      <c r="F27" t="s">
        <v>517</v>
      </c>
      <c r="G27" s="129" t="s">
        <v>384</v>
      </c>
      <c r="H27" s="128">
        <v>0.4</v>
      </c>
      <c r="I27" s="129" t="s">
        <v>399</v>
      </c>
      <c r="J27" s="128">
        <v>0.4</v>
      </c>
      <c r="K27" s="129" t="s">
        <v>402</v>
      </c>
    </row>
    <row r="28" spans="2:21">
      <c r="B28" t="s">
        <v>525</v>
      </c>
      <c r="C28" t="s">
        <v>474</v>
      </c>
      <c r="F28" t="s">
        <v>518</v>
      </c>
      <c r="G28" s="129" t="s">
        <v>384</v>
      </c>
      <c r="H28" s="128">
        <v>0.4</v>
      </c>
      <c r="I28" s="129" t="s">
        <v>402</v>
      </c>
      <c r="J28" s="128">
        <v>0.6</v>
      </c>
      <c r="K28" s="129" t="s">
        <v>402</v>
      </c>
    </row>
    <row r="29" spans="2:21">
      <c r="F29" t="s">
        <v>519</v>
      </c>
      <c r="G29" s="129" t="s">
        <v>384</v>
      </c>
      <c r="H29" s="128">
        <v>0.4</v>
      </c>
      <c r="I29" s="129" t="s">
        <v>406</v>
      </c>
      <c r="J29" s="128">
        <v>0.8</v>
      </c>
      <c r="K29" s="129" t="s">
        <v>477</v>
      </c>
    </row>
    <row r="30" spans="2:21">
      <c r="F30" t="s">
        <v>520</v>
      </c>
      <c r="G30" s="129" t="s">
        <v>384</v>
      </c>
      <c r="H30" s="128">
        <v>0.4</v>
      </c>
      <c r="I30" s="129" t="s">
        <v>410</v>
      </c>
      <c r="J30" s="128">
        <v>1</v>
      </c>
      <c r="K30" s="129" t="s">
        <v>474</v>
      </c>
    </row>
    <row r="31" spans="2:21">
      <c r="F31" t="s">
        <v>526</v>
      </c>
      <c r="G31" s="129" t="s">
        <v>386</v>
      </c>
      <c r="H31" s="128">
        <v>0.5</v>
      </c>
      <c r="I31" s="129" t="s">
        <v>491</v>
      </c>
      <c r="J31" s="128">
        <v>0.2</v>
      </c>
      <c r="K31" s="129" t="s">
        <v>402</v>
      </c>
    </row>
    <row r="32" spans="2:21">
      <c r="F32" t="s">
        <v>527</v>
      </c>
      <c r="G32" s="129" t="s">
        <v>386</v>
      </c>
      <c r="H32" s="128">
        <v>0.5</v>
      </c>
      <c r="I32" s="129" t="s">
        <v>399</v>
      </c>
      <c r="J32" s="128">
        <v>0.4</v>
      </c>
      <c r="K32" s="129" t="s">
        <v>402</v>
      </c>
    </row>
    <row r="33" spans="6:11">
      <c r="F33" t="s">
        <v>528</v>
      </c>
      <c r="G33" s="129" t="s">
        <v>386</v>
      </c>
      <c r="H33" s="128">
        <v>0.5</v>
      </c>
      <c r="I33" s="129" t="s">
        <v>402</v>
      </c>
      <c r="J33" s="128">
        <v>0.6</v>
      </c>
      <c r="K33" s="129" t="s">
        <v>402</v>
      </c>
    </row>
    <row r="34" spans="6:11">
      <c r="F34" t="s">
        <v>529</v>
      </c>
      <c r="G34" s="129" t="s">
        <v>386</v>
      </c>
      <c r="H34" s="128">
        <v>0.5</v>
      </c>
      <c r="I34" s="129" t="s">
        <v>406</v>
      </c>
      <c r="J34" s="128">
        <v>0.8</v>
      </c>
      <c r="K34" s="129" t="s">
        <v>477</v>
      </c>
    </row>
    <row r="35" spans="6:11">
      <c r="F35" t="s">
        <v>530</v>
      </c>
      <c r="G35" s="129" t="s">
        <v>386</v>
      </c>
      <c r="H35" s="128">
        <v>0.5</v>
      </c>
      <c r="I35" s="129" t="s">
        <v>410</v>
      </c>
      <c r="J35" s="128">
        <v>1</v>
      </c>
      <c r="K35" s="129" t="s">
        <v>474</v>
      </c>
    </row>
    <row r="37" spans="6:11" ht="45">
      <c r="G37" s="130" t="s">
        <v>531</v>
      </c>
    </row>
    <row r="38" spans="6:11" ht="105">
      <c r="G38" s="130" t="s">
        <v>532</v>
      </c>
    </row>
    <row r="39" spans="6:11" ht="75">
      <c r="G39" s="130" t="s">
        <v>533</v>
      </c>
    </row>
    <row r="40" spans="6:11" ht="75">
      <c r="G40" s="130" t="s">
        <v>534</v>
      </c>
    </row>
    <row r="41" spans="6:11" ht="75">
      <c r="G41" s="130" t="s">
        <v>535</v>
      </c>
    </row>
    <row r="42" spans="6:11" ht="45">
      <c r="G42" s="130" t="s">
        <v>536</v>
      </c>
    </row>
    <row r="43" spans="6:11" ht="105">
      <c r="G43" s="130" t="s">
        <v>537</v>
      </c>
    </row>
    <row r="44" spans="6:11" ht="75">
      <c r="G44" s="130" t="s">
        <v>538</v>
      </c>
    </row>
    <row r="45" spans="6:11" ht="75">
      <c r="G45" s="130" t="s">
        <v>539</v>
      </c>
    </row>
    <row r="46" spans="6:11" ht="75">
      <c r="G46" s="130" t="s">
        <v>540</v>
      </c>
    </row>
    <row r="47" spans="6:11" ht="45">
      <c r="G47" s="130" t="s">
        <v>541</v>
      </c>
    </row>
    <row r="48" spans="6:11" ht="105">
      <c r="G48" s="130" t="s">
        <v>542</v>
      </c>
    </row>
    <row r="49" spans="7:7" ht="75">
      <c r="G49" s="130" t="s">
        <v>543</v>
      </c>
    </row>
    <row r="50" spans="7:7" ht="75">
      <c r="G50" s="130" t="s">
        <v>544</v>
      </c>
    </row>
    <row r="51" spans="7:7" ht="75">
      <c r="G51" s="130" t="s">
        <v>545</v>
      </c>
    </row>
    <row r="52" spans="7:7" ht="45">
      <c r="G52" s="130" t="s">
        <v>546</v>
      </c>
    </row>
    <row r="53" spans="7:7" ht="105">
      <c r="G53" s="130" t="s">
        <v>547</v>
      </c>
    </row>
    <row r="54" spans="7:7" ht="75">
      <c r="G54" s="130" t="s">
        <v>548</v>
      </c>
    </row>
    <row r="55" spans="7:7" ht="75">
      <c r="G55" s="130" t="s">
        <v>549</v>
      </c>
    </row>
    <row r="56" spans="7:7" ht="75">
      <c r="G56" s="130" t="s">
        <v>550</v>
      </c>
    </row>
    <row r="57" spans="7:7" ht="45">
      <c r="G57" s="130" t="s">
        <v>551</v>
      </c>
    </row>
    <row r="58" spans="7:7" ht="105">
      <c r="G58" s="130" t="s">
        <v>552</v>
      </c>
    </row>
    <row r="59" spans="7:7" ht="75">
      <c r="G59" s="130" t="s">
        <v>553</v>
      </c>
    </row>
    <row r="60" spans="7:7" ht="75">
      <c r="G60" s="130" t="s">
        <v>554</v>
      </c>
    </row>
    <row r="61" spans="7:7" ht="75">
      <c r="G61" s="130" t="s">
        <v>555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556</v>
      </c>
      <c r="C2" s="3" t="s">
        <v>557</v>
      </c>
      <c r="D2" s="3" t="s">
        <v>558</v>
      </c>
      <c r="E2" s="5" t="s">
        <v>559</v>
      </c>
      <c r="F2" s="3" t="s">
        <v>560</v>
      </c>
      <c r="G2" s="3" t="s">
        <v>561</v>
      </c>
      <c r="H2" s="3" t="s">
        <v>562</v>
      </c>
      <c r="I2" s="3" t="s">
        <v>563</v>
      </c>
      <c r="J2" s="3" t="s">
        <v>564</v>
      </c>
      <c r="K2" s="3" t="s">
        <v>565</v>
      </c>
    </row>
    <row r="3" spans="2:11" ht="30">
      <c r="B3" t="s">
        <v>566</v>
      </c>
      <c r="C3" s="77" t="s">
        <v>315</v>
      </c>
      <c r="D3" s="4" t="s">
        <v>398</v>
      </c>
      <c r="E3" t="s">
        <v>278</v>
      </c>
      <c r="F3" t="s">
        <v>450</v>
      </c>
      <c r="G3" t="s">
        <v>280</v>
      </c>
      <c r="H3" t="s">
        <v>281</v>
      </c>
      <c r="I3" t="s">
        <v>282</v>
      </c>
      <c r="J3" t="s">
        <v>567</v>
      </c>
      <c r="K3" t="s">
        <v>568</v>
      </c>
    </row>
    <row r="4" spans="2:11" ht="75">
      <c r="B4" s="139" t="s">
        <v>414</v>
      </c>
      <c r="C4" t="s">
        <v>569</v>
      </c>
      <c r="D4" s="4" t="s">
        <v>401</v>
      </c>
      <c r="E4" t="s">
        <v>287</v>
      </c>
      <c r="F4" t="s">
        <v>279</v>
      </c>
      <c r="G4" t="s">
        <v>351</v>
      </c>
      <c r="H4" t="s">
        <v>336</v>
      </c>
      <c r="I4" t="s">
        <v>352</v>
      </c>
      <c r="J4" t="s">
        <v>570</v>
      </c>
      <c r="K4" t="s">
        <v>283</v>
      </c>
    </row>
    <row r="5" spans="2:11" ht="60">
      <c r="B5" s="139" t="s">
        <v>311</v>
      </c>
      <c r="C5" t="s">
        <v>275</v>
      </c>
      <c r="D5" s="4" t="s">
        <v>405</v>
      </c>
      <c r="E5" t="s">
        <v>457</v>
      </c>
      <c r="K5" t="s">
        <v>318</v>
      </c>
    </row>
    <row r="6" spans="2:11" ht="45">
      <c r="B6" s="139" t="s">
        <v>438</v>
      </c>
      <c r="C6" t="s">
        <v>571</v>
      </c>
      <c r="D6" s="4" t="s">
        <v>409</v>
      </c>
      <c r="K6" t="s">
        <v>297</v>
      </c>
    </row>
    <row r="7" spans="2:11" ht="60">
      <c r="B7" s="139" t="s">
        <v>290</v>
      </c>
      <c r="C7" t="s">
        <v>572</v>
      </c>
      <c r="D7" s="78" t="s">
        <v>413</v>
      </c>
    </row>
    <row r="8" spans="2:11" ht="30">
      <c r="B8" s="139" t="s">
        <v>271</v>
      </c>
      <c r="C8" t="s">
        <v>294</v>
      </c>
      <c r="D8" s="4" t="s">
        <v>415</v>
      </c>
    </row>
    <row r="9" spans="2:11" ht="30">
      <c r="B9" s="139" t="s">
        <v>303</v>
      </c>
      <c r="C9" t="s">
        <v>325</v>
      </c>
      <c r="D9" s="4" t="s">
        <v>416</v>
      </c>
    </row>
    <row r="10" spans="2:11" ht="30">
      <c r="C10" t="s">
        <v>307</v>
      </c>
      <c r="D10" s="4" t="s">
        <v>417</v>
      </c>
    </row>
    <row r="11" spans="2:11" ht="30">
      <c r="D11" s="4" t="s">
        <v>418</v>
      </c>
    </row>
    <row r="12" spans="2:11" ht="30">
      <c r="D12" s="4" t="s">
        <v>419</v>
      </c>
    </row>
    <row r="13" spans="2:11" ht="30">
      <c r="D13" s="243" t="s">
        <v>420</v>
      </c>
    </row>
    <row r="14" spans="2:11" ht="30">
      <c r="D14" s="243" t="s">
        <v>421</v>
      </c>
    </row>
    <row r="15" spans="2:11" ht="30">
      <c r="D15" s="243" t="s">
        <v>422</v>
      </c>
    </row>
    <row r="16" spans="2:11" ht="30">
      <c r="D16" s="243" t="s">
        <v>423</v>
      </c>
    </row>
    <row r="17" spans="4:4" ht="30">
      <c r="D17" s="243" t="s">
        <v>342</v>
      </c>
    </row>
    <row r="18" spans="4:4" ht="60">
      <c r="D18" s="77" t="s">
        <v>573</v>
      </c>
    </row>
    <row r="19" spans="4:4" ht="60">
      <c r="D19" s="77" t="s">
        <v>574</v>
      </c>
    </row>
    <row r="20" spans="4:4" ht="30">
      <c r="D20" s="130" t="s">
        <v>425</v>
      </c>
    </row>
    <row r="21" spans="4:4" ht="30">
      <c r="D21" s="130" t="s">
        <v>333</v>
      </c>
    </row>
    <row r="22" spans="4:4" ht="30">
      <c r="D22" s="130" t="s">
        <v>295</v>
      </c>
    </row>
    <row r="23" spans="4:4" ht="30">
      <c r="D23" s="130" t="s">
        <v>316</v>
      </c>
    </row>
    <row r="24" spans="4:4" ht="45">
      <c r="D24" s="130" t="s">
        <v>575</v>
      </c>
    </row>
    <row r="25" spans="4:4" ht="45">
      <c r="D25" s="130" t="s">
        <v>276</v>
      </c>
    </row>
    <row r="26" spans="4:4" ht="60">
      <c r="D26" s="130" t="s">
        <v>442</v>
      </c>
    </row>
    <row r="27" spans="4:4" ht="45">
      <c r="D27" s="130" t="s">
        <v>576</v>
      </c>
    </row>
    <row r="28" spans="4:4" ht="45">
      <c r="D28" s="130" t="s">
        <v>577</v>
      </c>
    </row>
    <row r="29" spans="4:4" ht="45">
      <c r="D29" s="130" t="s">
        <v>308</v>
      </c>
    </row>
    <row r="30" spans="4:4" ht="45">
      <c r="D30" s="130" t="s">
        <v>578</v>
      </c>
    </row>
    <row r="31" spans="4:4" ht="45">
      <c r="D31" s="130" t="s">
        <v>579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3"/>
  <sheetViews>
    <sheetView zoomScale="71" zoomScaleNormal="71" workbookViewId="0">
      <selection activeCell="F69" sqref="F69"/>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16.140625" customWidth="1"/>
    <col min="21" max="176" width="11.42578125" style="6"/>
  </cols>
  <sheetData>
    <row r="1" spans="1:278" s="141" customFormat="1" ht="16.5" customHeight="1">
      <c r="A1" s="380"/>
      <c r="B1" s="381"/>
      <c r="C1" s="381"/>
      <c r="D1" s="503" t="s">
        <v>580</v>
      </c>
      <c r="E1" s="503"/>
      <c r="F1" s="503"/>
      <c r="G1" s="503"/>
      <c r="H1" s="503"/>
      <c r="I1" s="503"/>
      <c r="J1" s="503"/>
      <c r="K1" s="503"/>
      <c r="L1" s="503"/>
      <c r="M1" s="503"/>
      <c r="N1" s="503"/>
      <c r="O1" s="503"/>
      <c r="P1" s="503"/>
      <c r="Q1" s="504"/>
      <c r="R1" s="392" t="s">
        <v>233</v>
      </c>
      <c r="S1" s="392"/>
      <c r="T1" s="39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2"/>
      <c r="B2" s="383"/>
      <c r="C2" s="383"/>
      <c r="D2" s="505"/>
      <c r="E2" s="505"/>
      <c r="F2" s="505"/>
      <c r="G2" s="505"/>
      <c r="H2" s="505"/>
      <c r="I2" s="505"/>
      <c r="J2" s="505"/>
      <c r="K2" s="505"/>
      <c r="L2" s="505"/>
      <c r="M2" s="505"/>
      <c r="N2" s="505"/>
      <c r="O2" s="505"/>
      <c r="P2" s="505"/>
      <c r="Q2" s="506"/>
      <c r="R2" s="392"/>
      <c r="S2" s="392"/>
      <c r="T2" s="39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39"/>
      <c r="D3" s="505"/>
      <c r="E3" s="505"/>
      <c r="F3" s="505"/>
      <c r="G3" s="505"/>
      <c r="H3" s="505"/>
      <c r="I3" s="505"/>
      <c r="J3" s="505"/>
      <c r="K3" s="505"/>
      <c r="L3" s="505"/>
      <c r="M3" s="505"/>
      <c r="N3" s="505"/>
      <c r="O3" s="505"/>
      <c r="P3" s="505"/>
      <c r="Q3" s="506"/>
      <c r="R3" s="392"/>
      <c r="S3" s="392"/>
      <c r="T3" s="39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3" t="s">
        <v>234</v>
      </c>
      <c r="B4" s="374"/>
      <c r="C4" s="375"/>
      <c r="D4" s="376" t="str">
        <f>'Mapa Final'!D4</f>
        <v>MEJORAMIENTO DE INFRAESTRUCTURA FÍSICA</v>
      </c>
      <c r="E4" s="377"/>
      <c r="F4" s="377"/>
      <c r="G4" s="377"/>
      <c r="H4" s="377"/>
      <c r="I4" s="377"/>
      <c r="J4" s="377"/>
      <c r="K4" s="377"/>
      <c r="L4" s="377"/>
      <c r="M4" s="377"/>
      <c r="N4" s="378"/>
      <c r="O4" s="379"/>
      <c r="P4" s="379"/>
      <c r="Q4" s="37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3" t="s">
        <v>236</v>
      </c>
      <c r="B5" s="374"/>
      <c r="C5" s="375"/>
      <c r="D5" s="384"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85"/>
      <c r="F5" s="385"/>
      <c r="G5" s="385"/>
      <c r="H5" s="385"/>
      <c r="I5" s="385"/>
      <c r="J5" s="385"/>
      <c r="K5" s="385"/>
      <c r="L5" s="385"/>
      <c r="M5" s="385"/>
      <c r="N5" s="38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3" t="s">
        <v>238</v>
      </c>
      <c r="B6" s="374"/>
      <c r="C6" s="375"/>
      <c r="D6" s="384" t="str">
        <f>'Mapa Final'!D6</f>
        <v>Nivel Seccional</v>
      </c>
      <c r="E6" s="385"/>
      <c r="F6" s="385"/>
      <c r="G6" s="385"/>
      <c r="H6" s="385"/>
      <c r="I6" s="385"/>
      <c r="J6" s="385"/>
      <c r="K6" s="385"/>
      <c r="L6" s="385"/>
      <c r="M6" s="385"/>
      <c r="N6" s="38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40.5" customHeight="1" thickTop="1" thickBot="1">
      <c r="A7" s="498" t="s">
        <v>581</v>
      </c>
      <c r="B7" s="499"/>
      <c r="C7" s="499"/>
      <c r="D7" s="499"/>
      <c r="E7" s="499"/>
      <c r="F7" s="500"/>
      <c r="G7" s="160"/>
      <c r="H7" s="501" t="s">
        <v>582</v>
      </c>
      <c r="I7" s="501"/>
      <c r="J7" s="501"/>
      <c r="K7" s="501" t="s">
        <v>583</v>
      </c>
      <c r="L7" s="501"/>
      <c r="M7" s="501"/>
      <c r="N7" s="502" t="s">
        <v>584</v>
      </c>
      <c r="O7" s="507" t="s">
        <v>585</v>
      </c>
      <c r="P7" s="509" t="s">
        <v>586</v>
      </c>
      <c r="Q7" s="510"/>
      <c r="R7" s="509" t="s">
        <v>587</v>
      </c>
      <c r="S7" s="510"/>
      <c r="T7" s="511" t="s">
        <v>588</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6" customFormat="1" ht="60.95" customHeight="1">
      <c r="A8" s="166" t="s">
        <v>24</v>
      </c>
      <c r="B8" s="166" t="s">
        <v>246</v>
      </c>
      <c r="C8" s="167" t="s">
        <v>186</v>
      </c>
      <c r="D8" s="161" t="s">
        <v>247</v>
      </c>
      <c r="E8" s="248" t="s">
        <v>190</v>
      </c>
      <c r="F8" s="248" t="s">
        <v>192</v>
      </c>
      <c r="G8" s="248" t="s">
        <v>194</v>
      </c>
      <c r="H8" s="162" t="s">
        <v>589</v>
      </c>
      <c r="I8" s="162" t="s">
        <v>556</v>
      </c>
      <c r="J8" s="162" t="s">
        <v>590</v>
      </c>
      <c r="K8" s="162" t="s">
        <v>589</v>
      </c>
      <c r="L8" s="162" t="s">
        <v>591</v>
      </c>
      <c r="M8" s="162" t="s">
        <v>590</v>
      </c>
      <c r="N8" s="502"/>
      <c r="O8" s="508"/>
      <c r="P8" s="163" t="s">
        <v>592</v>
      </c>
      <c r="Q8" s="163" t="s">
        <v>593</v>
      </c>
      <c r="R8" s="163" t="s">
        <v>594</v>
      </c>
      <c r="S8" s="163" t="s">
        <v>595</v>
      </c>
      <c r="T8" s="511"/>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c r="A9" s="492">
        <f>'Mapa Final'!A10</f>
        <v>1</v>
      </c>
      <c r="B9" s="490" t="str">
        <f>'Mapa Final'!B10</f>
        <v>Corrupción</v>
      </c>
      <c r="C9" s="495" t="str">
        <f>'Mapa Final'!C10</f>
        <v>Reputacional(Corrupción)</v>
      </c>
      <c r="D9" s="495"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72" t="str">
        <f>'Mapa Final'!E10</f>
        <v xml:space="preserve">Carencia de transparencia, etica y valores . </v>
      </c>
      <c r="F9" s="472" t="str">
        <f>'Mapa Final'!F10</f>
        <v xml:space="preserve">Posibilidad de actos indebidos de  los servidores judiciales debido a  la carencia en transparencia, etica y valores </v>
      </c>
      <c r="G9" s="472" t="str">
        <f>'Mapa Final'!G10</f>
        <v>Fraude Interno</v>
      </c>
      <c r="H9" s="475" t="str">
        <f>'Mapa Final'!I10</f>
        <v>Media</v>
      </c>
      <c r="I9" s="478" t="str">
        <f>'Mapa Final'!L10</f>
        <v>Mayor</v>
      </c>
      <c r="J9" s="481" t="str">
        <f>'Mapa Final'!N10</f>
        <v xml:space="preserve">Alto </v>
      </c>
      <c r="K9" s="484" t="str">
        <f>'Mapa Final'!AA10</f>
        <v>Baja</v>
      </c>
      <c r="L9" s="484" t="str">
        <f>'Mapa Final'!AE10</f>
        <v>Mayor</v>
      </c>
      <c r="M9" s="487" t="str">
        <f>'Mapa Final'!AG10</f>
        <v xml:space="preserve">Alto </v>
      </c>
      <c r="N9" s="484" t="str">
        <f>'Mapa Final'!AH10</f>
        <v>Evitar</v>
      </c>
      <c r="O9" s="469"/>
      <c r="P9" s="469"/>
      <c r="Q9" s="469"/>
      <c r="R9" s="469"/>
      <c r="S9" s="469"/>
      <c r="T9" s="469"/>
    </row>
    <row r="10" spans="1:278">
      <c r="A10" s="493"/>
      <c r="B10" s="342"/>
      <c r="C10" s="496"/>
      <c r="D10" s="496"/>
      <c r="E10" s="473"/>
      <c r="F10" s="473"/>
      <c r="G10" s="473"/>
      <c r="H10" s="476"/>
      <c r="I10" s="479"/>
      <c r="J10" s="482"/>
      <c r="K10" s="485"/>
      <c r="L10" s="485"/>
      <c r="M10" s="488"/>
      <c r="N10" s="485"/>
      <c r="O10" s="470"/>
      <c r="P10" s="470"/>
      <c r="Q10" s="470"/>
      <c r="R10" s="470"/>
      <c r="S10" s="470"/>
      <c r="T10" s="470"/>
    </row>
    <row r="11" spans="1:278">
      <c r="A11" s="493"/>
      <c r="B11" s="342"/>
      <c r="C11" s="496"/>
      <c r="D11" s="496"/>
      <c r="E11" s="473"/>
      <c r="F11" s="473"/>
      <c r="G11" s="473"/>
      <c r="H11" s="476"/>
      <c r="I11" s="479"/>
      <c r="J11" s="482"/>
      <c r="K11" s="485"/>
      <c r="L11" s="485"/>
      <c r="M11" s="488"/>
      <c r="N11" s="485"/>
      <c r="O11" s="470"/>
      <c r="P11" s="470"/>
      <c r="Q11" s="470"/>
      <c r="R11" s="470"/>
      <c r="S11" s="470"/>
      <c r="T11" s="470"/>
    </row>
    <row r="12" spans="1:278">
      <c r="A12" s="493"/>
      <c r="B12" s="342"/>
      <c r="C12" s="496"/>
      <c r="D12" s="496"/>
      <c r="E12" s="473"/>
      <c r="F12" s="473"/>
      <c r="G12" s="473"/>
      <c r="H12" s="476"/>
      <c r="I12" s="479"/>
      <c r="J12" s="482"/>
      <c r="K12" s="485"/>
      <c r="L12" s="485"/>
      <c r="M12" s="488"/>
      <c r="N12" s="485"/>
      <c r="O12" s="470"/>
      <c r="P12" s="470"/>
      <c r="Q12" s="470"/>
      <c r="R12" s="470"/>
      <c r="S12" s="470"/>
      <c r="T12" s="470"/>
    </row>
    <row r="13" spans="1:278" ht="15.75" thickBot="1">
      <c r="A13" s="494"/>
      <c r="B13" s="491"/>
      <c r="C13" s="497"/>
      <c r="D13" s="497"/>
      <c r="E13" s="474"/>
      <c r="F13" s="474"/>
      <c r="G13" s="474"/>
      <c r="H13" s="477"/>
      <c r="I13" s="480"/>
      <c r="J13" s="483"/>
      <c r="K13" s="486"/>
      <c r="L13" s="486"/>
      <c r="M13" s="489"/>
      <c r="N13" s="486"/>
      <c r="O13" s="471"/>
      <c r="P13" s="471"/>
      <c r="Q13" s="471"/>
      <c r="R13" s="471"/>
      <c r="S13" s="471"/>
      <c r="T13" s="471"/>
    </row>
    <row r="14" spans="1:278">
      <c r="A14" s="492">
        <f>'Mapa Final'!A15</f>
        <v>2</v>
      </c>
      <c r="B14" s="490" t="str">
        <f>'Mapa Final'!B15</f>
        <v>Interrupción o demora en el Servicio Público de Administrar  Justicia.</v>
      </c>
      <c r="C14" s="495" t="str">
        <f>'Mapa Final'!C15</f>
        <v>Afectación en la Prestación del Servicio de Justicia</v>
      </c>
      <c r="D14" s="495" t="str">
        <f>'Mapa Final'!D15</f>
        <v>1. Paros que afecten la prestación del servicio.  
2. Huelgas, protestas ciudadana
3. Disturbios o hechos violentos
4.Pandemia
5.Emergencias Ambientales</v>
      </c>
      <c r="E14" s="472" t="str">
        <f>'Mapa Final'!E15</f>
        <v>Suceso de fuerza mayor que imposibilitan la gestión judicial</v>
      </c>
      <c r="F14" s="472" t="str">
        <f>'Mapa Final'!F15</f>
        <v>Posibilidad de  afectación en la Prestación del Servicio de Justicia debido a un suceso de fuerza mayor que imposibilita la gestión judicial</v>
      </c>
      <c r="G14" s="472" t="str">
        <f>'Mapa Final'!G15</f>
        <v>Usuarios, productos y prácticas organizacionales</v>
      </c>
      <c r="H14" s="475" t="str">
        <f>'Mapa Final'!I15</f>
        <v>Media</v>
      </c>
      <c r="I14" s="478" t="str">
        <f>'Mapa Final'!L15</f>
        <v>Moderado</v>
      </c>
      <c r="J14" s="481" t="str">
        <f>'Mapa Final'!N15</f>
        <v>Moderado</v>
      </c>
      <c r="K14" s="484" t="str">
        <f>'Mapa Final'!AA15</f>
        <v>Baja</v>
      </c>
      <c r="L14" s="484" t="str">
        <f>'Mapa Final'!AE15</f>
        <v>Moderado</v>
      </c>
      <c r="M14" s="487" t="str">
        <f>'Mapa Final'!AG15</f>
        <v>Moderado</v>
      </c>
      <c r="N14" s="484" t="str">
        <f>'Mapa Final'!AH15</f>
        <v>Reducir(mitigar)</v>
      </c>
      <c r="O14" s="469"/>
      <c r="P14" s="469"/>
      <c r="Q14" s="469"/>
      <c r="R14" s="469"/>
      <c r="S14" s="469"/>
      <c r="T14" s="469"/>
    </row>
    <row r="15" spans="1:278">
      <c r="A15" s="493"/>
      <c r="B15" s="342"/>
      <c r="C15" s="496"/>
      <c r="D15" s="496"/>
      <c r="E15" s="473"/>
      <c r="F15" s="473"/>
      <c r="G15" s="473"/>
      <c r="H15" s="476"/>
      <c r="I15" s="479"/>
      <c r="J15" s="482"/>
      <c r="K15" s="485"/>
      <c r="L15" s="485"/>
      <c r="M15" s="488"/>
      <c r="N15" s="485"/>
      <c r="O15" s="470"/>
      <c r="P15" s="470"/>
      <c r="Q15" s="470"/>
      <c r="R15" s="470"/>
      <c r="S15" s="470"/>
      <c r="T15" s="470"/>
    </row>
    <row r="16" spans="1:278">
      <c r="A16" s="493"/>
      <c r="B16" s="342"/>
      <c r="C16" s="496"/>
      <c r="D16" s="496"/>
      <c r="E16" s="473"/>
      <c r="F16" s="473"/>
      <c r="G16" s="473"/>
      <c r="H16" s="476"/>
      <c r="I16" s="479"/>
      <c r="J16" s="482"/>
      <c r="K16" s="485"/>
      <c r="L16" s="485"/>
      <c r="M16" s="488"/>
      <c r="N16" s="485"/>
      <c r="O16" s="470"/>
      <c r="P16" s="470"/>
      <c r="Q16" s="470"/>
      <c r="R16" s="470"/>
      <c r="S16" s="470"/>
      <c r="T16" s="470"/>
    </row>
    <row r="17" spans="1:20">
      <c r="A17" s="493"/>
      <c r="B17" s="342"/>
      <c r="C17" s="496"/>
      <c r="D17" s="496"/>
      <c r="E17" s="473"/>
      <c r="F17" s="473"/>
      <c r="G17" s="473"/>
      <c r="H17" s="476"/>
      <c r="I17" s="479"/>
      <c r="J17" s="482"/>
      <c r="K17" s="485"/>
      <c r="L17" s="485"/>
      <c r="M17" s="488"/>
      <c r="N17" s="485"/>
      <c r="O17" s="470"/>
      <c r="P17" s="470"/>
      <c r="Q17" s="470"/>
      <c r="R17" s="470"/>
      <c r="S17" s="470"/>
      <c r="T17" s="470"/>
    </row>
    <row r="18" spans="1:20" ht="15.75" thickBot="1">
      <c r="A18" s="494"/>
      <c r="B18" s="491"/>
      <c r="C18" s="497"/>
      <c r="D18" s="497"/>
      <c r="E18" s="474"/>
      <c r="F18" s="474"/>
      <c r="G18" s="474"/>
      <c r="H18" s="477"/>
      <c r="I18" s="480"/>
      <c r="J18" s="483"/>
      <c r="K18" s="486"/>
      <c r="L18" s="486"/>
      <c r="M18" s="489"/>
      <c r="N18" s="486"/>
      <c r="O18" s="471"/>
      <c r="P18" s="471"/>
      <c r="Q18" s="471"/>
      <c r="R18" s="471"/>
      <c r="S18" s="471"/>
      <c r="T18" s="471"/>
    </row>
    <row r="19" spans="1:20">
      <c r="A19" s="492">
        <f>'Mapa Final'!A20</f>
        <v>3</v>
      </c>
      <c r="B19" s="490" t="str">
        <f>'Mapa Final'!B20</f>
        <v>Inaplicabilidad de la normavidad ambiental vigente</v>
      </c>
      <c r="C19" s="495" t="str">
        <f>'Mapa Final'!C20</f>
        <v xml:space="preserve"> Afectación Ambiental</v>
      </c>
      <c r="D19" s="495"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72" t="str">
        <f>'Mapa Final'!E20</f>
        <v>Desconocimiento de los lineamientos ambientales y normatividad  ambiental vigente</v>
      </c>
      <c r="F19" s="472" t="str">
        <f>'Mapa Final'!F20</f>
        <v>Posibilidad de afectación ambiental debido al desconocimiento de las lineamientos ambientales y normatividad ambiental vigente</v>
      </c>
      <c r="G19" s="472" t="str">
        <f>'Mapa Final'!G20</f>
        <v>Eventos Ambientales Internos</v>
      </c>
      <c r="H19" s="475" t="str">
        <f>'Mapa Final'!I20</f>
        <v>Media</v>
      </c>
      <c r="I19" s="478" t="str">
        <f>'Mapa Final'!L20</f>
        <v>Moderado</v>
      </c>
      <c r="J19" s="481" t="str">
        <f>'Mapa Final'!N20</f>
        <v>Moderado</v>
      </c>
      <c r="K19" s="484" t="str">
        <f>'Mapa Final'!AA20</f>
        <v>Baja</v>
      </c>
      <c r="L19" s="484" t="str">
        <f>'Mapa Final'!AE20</f>
        <v>Moderado</v>
      </c>
      <c r="M19" s="487" t="str">
        <f>'Mapa Final'!AG20</f>
        <v>Moderado</v>
      </c>
      <c r="N19" s="484" t="str">
        <f>'Mapa Final'!AH20</f>
        <v>Reducir(mitigar)</v>
      </c>
      <c r="O19" s="469"/>
      <c r="P19" s="469"/>
      <c r="Q19" s="469"/>
      <c r="R19" s="469"/>
      <c r="S19" s="469"/>
      <c r="T19" s="469"/>
    </row>
    <row r="20" spans="1:20">
      <c r="A20" s="493"/>
      <c r="B20" s="342"/>
      <c r="C20" s="496"/>
      <c r="D20" s="496"/>
      <c r="E20" s="473"/>
      <c r="F20" s="473"/>
      <c r="G20" s="473"/>
      <c r="H20" s="476"/>
      <c r="I20" s="479"/>
      <c r="J20" s="482"/>
      <c r="K20" s="485"/>
      <c r="L20" s="485"/>
      <c r="M20" s="488"/>
      <c r="N20" s="485"/>
      <c r="O20" s="470"/>
      <c r="P20" s="470"/>
      <c r="Q20" s="470"/>
      <c r="R20" s="470"/>
      <c r="S20" s="470"/>
      <c r="T20" s="470"/>
    </row>
    <row r="21" spans="1:20">
      <c r="A21" s="493"/>
      <c r="B21" s="342"/>
      <c r="C21" s="496"/>
      <c r="D21" s="496"/>
      <c r="E21" s="473"/>
      <c r="F21" s="473"/>
      <c r="G21" s="473"/>
      <c r="H21" s="476"/>
      <c r="I21" s="479"/>
      <c r="J21" s="482"/>
      <c r="K21" s="485"/>
      <c r="L21" s="485"/>
      <c r="M21" s="488"/>
      <c r="N21" s="485"/>
      <c r="O21" s="470"/>
      <c r="P21" s="470"/>
      <c r="Q21" s="470"/>
      <c r="R21" s="470"/>
      <c r="S21" s="470"/>
      <c r="T21" s="470"/>
    </row>
    <row r="22" spans="1:20">
      <c r="A22" s="493"/>
      <c r="B22" s="342"/>
      <c r="C22" s="496"/>
      <c r="D22" s="496"/>
      <c r="E22" s="473"/>
      <c r="F22" s="473"/>
      <c r="G22" s="473"/>
      <c r="H22" s="476"/>
      <c r="I22" s="479"/>
      <c r="J22" s="482"/>
      <c r="K22" s="485"/>
      <c r="L22" s="485"/>
      <c r="M22" s="488"/>
      <c r="N22" s="485"/>
      <c r="O22" s="470"/>
      <c r="P22" s="470"/>
      <c r="Q22" s="470"/>
      <c r="R22" s="470"/>
      <c r="S22" s="470"/>
      <c r="T22" s="470"/>
    </row>
    <row r="23" spans="1:20" ht="15.75" thickBot="1">
      <c r="A23" s="494"/>
      <c r="B23" s="491"/>
      <c r="C23" s="497"/>
      <c r="D23" s="497"/>
      <c r="E23" s="474"/>
      <c r="F23" s="474"/>
      <c r="G23" s="474"/>
      <c r="H23" s="477"/>
      <c r="I23" s="480"/>
      <c r="J23" s="483"/>
      <c r="K23" s="486"/>
      <c r="L23" s="486"/>
      <c r="M23" s="489"/>
      <c r="N23" s="486"/>
      <c r="O23" s="471"/>
      <c r="P23" s="471"/>
      <c r="Q23" s="471"/>
      <c r="R23" s="471"/>
      <c r="S23" s="471"/>
      <c r="T23" s="471"/>
    </row>
    <row r="24" spans="1:20">
      <c r="A24" s="492">
        <f>'Mapa Final'!A21</f>
        <v>4</v>
      </c>
      <c r="B24" s="490" t="str">
        <f>'Mapa Final'!B21</f>
        <v>Retraso de Obras</v>
      </c>
      <c r="C24" s="495" t="str">
        <f>'Mapa Final'!C21</f>
        <v>Incumplimiento de las metas establecidas</v>
      </c>
      <c r="D24" s="495" t="str">
        <f>'Mapa Final'!D21</f>
        <v>1. Falta de asignación presupuestal.
2. Flexibilidad en la exigencia del cumplimiento de los contratos por parte del Supervisor.
3. Problemas en la ejecución atribuibles al contratista.</v>
      </c>
      <c r="E24" s="472" t="str">
        <f>'Mapa Final'!E21</f>
        <v>Tardanza en procesos de contratación así como en su ejecución</v>
      </c>
      <c r="F24" s="472" t="str">
        <f>'Mapa Final'!F21</f>
        <v>Demora en la construcción, adecuación o mantenimiento de la infraestructura física</v>
      </c>
      <c r="G24" s="472" t="str">
        <f>'Mapa Final'!G21</f>
        <v>Ejecución y Administración de Procesos</v>
      </c>
      <c r="H24" s="475" t="str">
        <f>'Mapa Final'!I21</f>
        <v>Baja</v>
      </c>
      <c r="I24" s="478" t="str">
        <f>'Mapa Final'!L21</f>
        <v>Mayor</v>
      </c>
      <c r="J24" s="481" t="str">
        <f>'Mapa Final'!N21</f>
        <v xml:space="preserve">Alto </v>
      </c>
      <c r="K24" s="484" t="str">
        <f>'Mapa Final'!AA21</f>
        <v>Baja</v>
      </c>
      <c r="L24" s="484" t="str">
        <f>'Mapa Final'!AE21</f>
        <v>Mayor</v>
      </c>
      <c r="M24" s="487" t="str">
        <f>'Mapa Final'!AG21</f>
        <v xml:space="preserve">Alto </v>
      </c>
      <c r="N24" s="484" t="str">
        <f>'Mapa Final'!AH21</f>
        <v>Reducir(compartir)</v>
      </c>
      <c r="O24" s="469"/>
      <c r="P24" s="469"/>
      <c r="Q24" s="469"/>
      <c r="R24" s="469"/>
      <c r="S24" s="469"/>
      <c r="T24" s="469"/>
    </row>
    <row r="25" spans="1:20">
      <c r="A25" s="493"/>
      <c r="B25" s="342"/>
      <c r="C25" s="496"/>
      <c r="D25" s="496"/>
      <c r="E25" s="473"/>
      <c r="F25" s="473"/>
      <c r="G25" s="473"/>
      <c r="H25" s="476"/>
      <c r="I25" s="479"/>
      <c r="J25" s="482"/>
      <c r="K25" s="485"/>
      <c r="L25" s="485"/>
      <c r="M25" s="488"/>
      <c r="N25" s="485"/>
      <c r="O25" s="470"/>
      <c r="P25" s="470"/>
      <c r="Q25" s="470"/>
      <c r="R25" s="470"/>
      <c r="S25" s="470"/>
      <c r="T25" s="470"/>
    </row>
    <row r="26" spans="1:20">
      <c r="A26" s="493"/>
      <c r="B26" s="342"/>
      <c r="C26" s="496"/>
      <c r="D26" s="496"/>
      <c r="E26" s="473"/>
      <c r="F26" s="473"/>
      <c r="G26" s="473"/>
      <c r="H26" s="476"/>
      <c r="I26" s="479"/>
      <c r="J26" s="482"/>
      <c r="K26" s="485"/>
      <c r="L26" s="485"/>
      <c r="M26" s="488"/>
      <c r="N26" s="485"/>
      <c r="O26" s="470"/>
      <c r="P26" s="470"/>
      <c r="Q26" s="470"/>
      <c r="R26" s="470"/>
      <c r="S26" s="470"/>
      <c r="T26" s="470"/>
    </row>
    <row r="27" spans="1:20">
      <c r="A27" s="493"/>
      <c r="B27" s="342"/>
      <c r="C27" s="496"/>
      <c r="D27" s="496"/>
      <c r="E27" s="473"/>
      <c r="F27" s="473"/>
      <c r="G27" s="473"/>
      <c r="H27" s="476"/>
      <c r="I27" s="479"/>
      <c r="J27" s="482"/>
      <c r="K27" s="485"/>
      <c r="L27" s="485"/>
      <c r="M27" s="488"/>
      <c r="N27" s="485"/>
      <c r="O27" s="470"/>
      <c r="P27" s="470"/>
      <c r="Q27" s="470"/>
      <c r="R27" s="470"/>
      <c r="S27" s="470"/>
      <c r="T27" s="470"/>
    </row>
    <row r="28" spans="1:20" ht="15.75" thickBot="1">
      <c r="A28" s="494"/>
      <c r="B28" s="491"/>
      <c r="C28" s="497"/>
      <c r="D28" s="497"/>
      <c r="E28" s="474"/>
      <c r="F28" s="474"/>
      <c r="G28" s="474"/>
      <c r="H28" s="477"/>
      <c r="I28" s="480"/>
      <c r="J28" s="483"/>
      <c r="K28" s="486"/>
      <c r="L28" s="486"/>
      <c r="M28" s="489"/>
      <c r="N28" s="486"/>
      <c r="O28" s="471"/>
      <c r="P28" s="471"/>
      <c r="Q28" s="471"/>
      <c r="R28" s="471"/>
      <c r="S28" s="471"/>
      <c r="T28" s="471"/>
    </row>
    <row r="29" spans="1:20">
      <c r="A29" s="492">
        <f>'Mapa Final'!A24</f>
        <v>5</v>
      </c>
      <c r="B29" s="490" t="str">
        <f>'Mapa Final'!B24</f>
        <v>Afectación de Inmuebles</v>
      </c>
      <c r="C29" s="495" t="str">
        <f>'Mapa Final'!C24</f>
        <v>Afectación en la Prestación del Servicio de Justicia</v>
      </c>
      <c r="D29" s="495" t="str">
        <f>'Mapa Final'!D24</f>
        <v xml:space="preserve">
1. Actos mal intencionados, asonadas y/o Terrorismo.
2. Situaciones de carácter imponderable (terremotos, avalanchas, inundaciones, deslizamientos, vientos, incendios, fuerzas de la naturaleza)
3. Falta de mantenimiento periódico de los inmuebles.
</v>
      </c>
      <c r="E29" s="472" t="str">
        <f>'Mapa Final'!E24</f>
        <v>Daño a sedes judiciales</v>
      </c>
      <c r="F29" s="472" t="str">
        <f>'Mapa Final'!F24</f>
        <v xml:space="preserve">
Daño y/o afectación de los inmuebles de la Rama Judicial</v>
      </c>
      <c r="G29" s="472" t="str">
        <f>'Mapa Final'!G24</f>
        <v>Daños Activos Fijos/Eventos Externos</v>
      </c>
      <c r="H29" s="475" t="str">
        <f>'Mapa Final'!I24</f>
        <v>Baja</v>
      </c>
      <c r="I29" s="478" t="str">
        <f>'Mapa Final'!L24</f>
        <v>Mayor</v>
      </c>
      <c r="J29" s="481" t="str">
        <f>'Mapa Final'!N24</f>
        <v xml:space="preserve">Alto </v>
      </c>
      <c r="K29" s="484" t="str">
        <f>'Mapa Final'!AA24</f>
        <v>Baja</v>
      </c>
      <c r="L29" s="484" t="str">
        <f>'Mapa Final'!AE24</f>
        <v>Mayor</v>
      </c>
      <c r="M29" s="487" t="str">
        <f>'Mapa Final'!AG24</f>
        <v xml:space="preserve">Alto </v>
      </c>
      <c r="N29" s="484" t="str">
        <f>'Mapa Final'!AH24</f>
        <v>Reducir(mitigar)</v>
      </c>
      <c r="O29" s="469"/>
      <c r="P29" s="469"/>
      <c r="Q29" s="469"/>
      <c r="R29" s="469"/>
      <c r="S29" s="469"/>
      <c r="T29" s="469"/>
    </row>
    <row r="30" spans="1:20">
      <c r="A30" s="493"/>
      <c r="B30" s="342"/>
      <c r="C30" s="496"/>
      <c r="D30" s="496"/>
      <c r="E30" s="473"/>
      <c r="F30" s="473"/>
      <c r="G30" s="473"/>
      <c r="H30" s="476"/>
      <c r="I30" s="479"/>
      <c r="J30" s="482"/>
      <c r="K30" s="485"/>
      <c r="L30" s="485"/>
      <c r="M30" s="488"/>
      <c r="N30" s="485"/>
      <c r="O30" s="470"/>
      <c r="P30" s="470"/>
      <c r="Q30" s="470"/>
      <c r="R30" s="470"/>
      <c r="S30" s="470"/>
      <c r="T30" s="470"/>
    </row>
    <row r="31" spans="1:20">
      <c r="A31" s="493"/>
      <c r="B31" s="342"/>
      <c r="C31" s="496"/>
      <c r="D31" s="496"/>
      <c r="E31" s="473"/>
      <c r="F31" s="473"/>
      <c r="G31" s="473"/>
      <c r="H31" s="476"/>
      <c r="I31" s="479"/>
      <c r="J31" s="482"/>
      <c r="K31" s="485"/>
      <c r="L31" s="485"/>
      <c r="M31" s="488"/>
      <c r="N31" s="485"/>
      <c r="O31" s="470"/>
      <c r="P31" s="470"/>
      <c r="Q31" s="470"/>
      <c r="R31" s="470"/>
      <c r="S31" s="470"/>
      <c r="T31" s="470"/>
    </row>
    <row r="32" spans="1:20">
      <c r="A32" s="493"/>
      <c r="B32" s="342"/>
      <c r="C32" s="496"/>
      <c r="D32" s="496"/>
      <c r="E32" s="473"/>
      <c r="F32" s="473"/>
      <c r="G32" s="473"/>
      <c r="H32" s="476"/>
      <c r="I32" s="479"/>
      <c r="J32" s="482"/>
      <c r="K32" s="485"/>
      <c r="L32" s="485"/>
      <c r="M32" s="488"/>
      <c r="N32" s="485"/>
      <c r="O32" s="470"/>
      <c r="P32" s="470"/>
      <c r="Q32" s="470"/>
      <c r="R32" s="470"/>
      <c r="S32" s="470"/>
      <c r="T32" s="470"/>
    </row>
    <row r="33" spans="1:20" ht="15.75" thickBot="1">
      <c r="A33" s="494"/>
      <c r="B33" s="491"/>
      <c r="C33" s="497"/>
      <c r="D33" s="497"/>
      <c r="E33" s="474"/>
      <c r="F33" s="474"/>
      <c r="G33" s="474"/>
      <c r="H33" s="477"/>
      <c r="I33" s="480"/>
      <c r="J33" s="483"/>
      <c r="K33" s="486"/>
      <c r="L33" s="486"/>
      <c r="M33" s="489"/>
      <c r="N33" s="486"/>
      <c r="O33" s="471"/>
      <c r="P33" s="471"/>
      <c r="Q33" s="471"/>
      <c r="R33" s="471"/>
      <c r="S33" s="471"/>
      <c r="T33" s="471"/>
    </row>
    <row r="34" spans="1:20">
      <c r="A34" s="492">
        <f>'Mapa Final'!A30</f>
        <v>7</v>
      </c>
      <c r="B34" s="490" t="str">
        <f>'Mapa Final'!B30</f>
        <v>Incumplimiento de contratistas</v>
      </c>
      <c r="C34" s="495" t="str">
        <f>'Mapa Final'!C30</f>
        <v>Incumplimiento de las metas establecidas</v>
      </c>
      <c r="D34" s="495" t="str">
        <f>'Mapa Final'!D30</f>
        <v>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v>
      </c>
      <c r="E34" s="472" t="str">
        <f>'Mapa Final'!E30</f>
        <v>Contratistas no idóneos</v>
      </c>
      <c r="F34" s="472" t="str">
        <f>'Mapa Final'!F30</f>
        <v>El contratista no cumple con las obligaciones contractuales</v>
      </c>
      <c r="G34" s="472" t="str">
        <f>'Mapa Final'!G30</f>
        <v>Ejecución y Administración de Procesos</v>
      </c>
      <c r="H34" s="475" t="str">
        <f>'Mapa Final'!I30</f>
        <v>Baja</v>
      </c>
      <c r="I34" s="478" t="str">
        <f>'Mapa Final'!L30</f>
        <v>Catastrófico</v>
      </c>
      <c r="J34" s="481" t="str">
        <f>'Mapa Final'!N30</f>
        <v>Extremo</v>
      </c>
      <c r="K34" s="484" t="str">
        <f>'Mapa Final'!AA30</f>
        <v>Baja</v>
      </c>
      <c r="L34" s="484" t="str">
        <f>'Mapa Final'!AE30</f>
        <v>Moderado</v>
      </c>
      <c r="M34" s="487" t="str">
        <f>'Mapa Final'!AG30</f>
        <v>Moderado</v>
      </c>
      <c r="N34" s="484" t="str">
        <f>'Mapa Final'!AH30</f>
        <v>Reducir(compartir)</v>
      </c>
      <c r="O34" s="469"/>
      <c r="P34" s="469"/>
      <c r="Q34" s="469"/>
      <c r="R34" s="469"/>
      <c r="S34" s="469"/>
      <c r="T34" s="469"/>
    </row>
    <row r="35" spans="1:20">
      <c r="A35" s="493"/>
      <c r="B35" s="342"/>
      <c r="C35" s="496"/>
      <c r="D35" s="496"/>
      <c r="E35" s="473"/>
      <c r="F35" s="473"/>
      <c r="G35" s="473"/>
      <c r="H35" s="476"/>
      <c r="I35" s="479"/>
      <c r="J35" s="482"/>
      <c r="K35" s="485"/>
      <c r="L35" s="485"/>
      <c r="M35" s="488"/>
      <c r="N35" s="485"/>
      <c r="O35" s="470"/>
      <c r="P35" s="470"/>
      <c r="Q35" s="470"/>
      <c r="R35" s="470"/>
      <c r="S35" s="470"/>
      <c r="T35" s="470"/>
    </row>
    <row r="36" spans="1:20">
      <c r="A36" s="493"/>
      <c r="B36" s="342"/>
      <c r="C36" s="496"/>
      <c r="D36" s="496"/>
      <c r="E36" s="473"/>
      <c r="F36" s="473"/>
      <c r="G36" s="473"/>
      <c r="H36" s="476"/>
      <c r="I36" s="479"/>
      <c r="J36" s="482"/>
      <c r="K36" s="485"/>
      <c r="L36" s="485"/>
      <c r="M36" s="488"/>
      <c r="N36" s="485"/>
      <c r="O36" s="470"/>
      <c r="P36" s="470"/>
      <c r="Q36" s="470"/>
      <c r="R36" s="470"/>
      <c r="S36" s="470"/>
      <c r="T36" s="470"/>
    </row>
    <row r="37" spans="1:20">
      <c r="A37" s="493"/>
      <c r="B37" s="342"/>
      <c r="C37" s="496"/>
      <c r="D37" s="496"/>
      <c r="E37" s="473"/>
      <c r="F37" s="473"/>
      <c r="G37" s="473"/>
      <c r="H37" s="476"/>
      <c r="I37" s="479"/>
      <c r="J37" s="482"/>
      <c r="K37" s="485"/>
      <c r="L37" s="485"/>
      <c r="M37" s="488"/>
      <c r="N37" s="485"/>
      <c r="O37" s="470"/>
      <c r="P37" s="470"/>
      <c r="Q37" s="470"/>
      <c r="R37" s="470"/>
      <c r="S37" s="470"/>
      <c r="T37" s="470"/>
    </row>
    <row r="38" spans="1:20" ht="15.75" thickBot="1">
      <c r="A38" s="494"/>
      <c r="B38" s="491"/>
      <c r="C38" s="497"/>
      <c r="D38" s="497"/>
      <c r="E38" s="474"/>
      <c r="F38" s="474"/>
      <c r="G38" s="474"/>
      <c r="H38" s="477"/>
      <c r="I38" s="480"/>
      <c r="J38" s="483"/>
      <c r="K38" s="486"/>
      <c r="L38" s="486"/>
      <c r="M38" s="489"/>
      <c r="N38" s="486"/>
      <c r="O38" s="471"/>
      <c r="P38" s="471"/>
      <c r="Q38" s="471"/>
      <c r="R38" s="471"/>
      <c r="S38" s="471"/>
      <c r="T38" s="471"/>
    </row>
    <row r="39" spans="1:20">
      <c r="A39" s="492">
        <f>'Mapa Final'!A33</f>
        <v>8</v>
      </c>
      <c r="B39" s="490" t="str">
        <f>'Mapa Final'!B33</f>
        <v>Paros</v>
      </c>
      <c r="C39" s="495" t="str">
        <f>'Mapa Final'!C33</f>
        <v>Afectación en la Prestación del Servicio de Justicia</v>
      </c>
      <c r="D39" s="495" t="str">
        <f>'Mapa Final'!D33</f>
        <v>1. Movimientos de carácter social que afectan el normal desarrollo de los contratos.</v>
      </c>
      <c r="E39" s="472" t="str">
        <f>'Mapa Final'!E33</f>
        <v>Taponamiento de vías</v>
      </c>
      <c r="F39" s="472" t="str">
        <f>'Mapa Final'!F33</f>
        <v>Paros sociales ocasionados por comunidades que causan traumatismos en vías.</v>
      </c>
      <c r="G39" s="472" t="str">
        <f>'Mapa Final'!G33</f>
        <v>Daños Activos Fijos/Eventos Externos</v>
      </c>
      <c r="H39" s="475" t="str">
        <f>'Mapa Final'!I33</f>
        <v>Media</v>
      </c>
      <c r="I39" s="478" t="str">
        <f>'Mapa Final'!L33</f>
        <v>Mayor</v>
      </c>
      <c r="J39" s="481" t="str">
        <f>'Mapa Final'!N33</f>
        <v xml:space="preserve">Alto </v>
      </c>
      <c r="K39" s="484" t="str">
        <f>'Mapa Final'!AA33</f>
        <v>Baja</v>
      </c>
      <c r="L39" s="484" t="str">
        <f>'Mapa Final'!AE33</f>
        <v>Moderado</v>
      </c>
      <c r="M39" s="487" t="str">
        <f>'Mapa Final'!AG33</f>
        <v>Moderado</v>
      </c>
      <c r="N39" s="484" t="str">
        <f>'Mapa Final'!AH33</f>
        <v>Reducir(compartir)</v>
      </c>
      <c r="O39" s="469"/>
      <c r="P39" s="469"/>
      <c r="Q39" s="469"/>
      <c r="R39" s="469"/>
      <c r="S39" s="469"/>
      <c r="T39" s="469"/>
    </row>
    <row r="40" spans="1:20">
      <c r="A40" s="493"/>
      <c r="B40" s="342"/>
      <c r="C40" s="496"/>
      <c r="D40" s="496"/>
      <c r="E40" s="473"/>
      <c r="F40" s="473"/>
      <c r="G40" s="473"/>
      <c r="H40" s="476"/>
      <c r="I40" s="479"/>
      <c r="J40" s="482"/>
      <c r="K40" s="485"/>
      <c r="L40" s="485"/>
      <c r="M40" s="488"/>
      <c r="N40" s="485"/>
      <c r="O40" s="470"/>
      <c r="P40" s="470"/>
      <c r="Q40" s="470"/>
      <c r="R40" s="470"/>
      <c r="S40" s="470"/>
      <c r="T40" s="470"/>
    </row>
    <row r="41" spans="1:20">
      <c r="A41" s="493"/>
      <c r="B41" s="342"/>
      <c r="C41" s="496"/>
      <c r="D41" s="496"/>
      <c r="E41" s="473"/>
      <c r="F41" s="473"/>
      <c r="G41" s="473"/>
      <c r="H41" s="476"/>
      <c r="I41" s="479"/>
      <c r="J41" s="482"/>
      <c r="K41" s="485"/>
      <c r="L41" s="485"/>
      <c r="M41" s="488"/>
      <c r="N41" s="485"/>
      <c r="O41" s="470"/>
      <c r="P41" s="470"/>
      <c r="Q41" s="470"/>
      <c r="R41" s="470"/>
      <c r="S41" s="470"/>
      <c r="T41" s="470"/>
    </row>
    <row r="42" spans="1:20">
      <c r="A42" s="493"/>
      <c r="B42" s="342"/>
      <c r="C42" s="496"/>
      <c r="D42" s="496"/>
      <c r="E42" s="473"/>
      <c r="F42" s="473"/>
      <c r="G42" s="473"/>
      <c r="H42" s="476"/>
      <c r="I42" s="479"/>
      <c r="J42" s="482"/>
      <c r="K42" s="485"/>
      <c r="L42" s="485"/>
      <c r="M42" s="488"/>
      <c r="N42" s="485"/>
      <c r="O42" s="470"/>
      <c r="P42" s="470"/>
      <c r="Q42" s="470"/>
      <c r="R42" s="470"/>
      <c r="S42" s="470"/>
      <c r="T42" s="470"/>
    </row>
    <row r="43" spans="1:20" ht="15.75" thickBot="1">
      <c r="A43" s="494"/>
      <c r="B43" s="491"/>
      <c r="C43" s="497"/>
      <c r="D43" s="497"/>
      <c r="E43" s="474"/>
      <c r="F43" s="474"/>
      <c r="G43" s="474"/>
      <c r="H43" s="477"/>
      <c r="I43" s="480"/>
      <c r="J43" s="483"/>
      <c r="K43" s="486"/>
      <c r="L43" s="486"/>
      <c r="M43" s="489"/>
      <c r="N43" s="486"/>
      <c r="O43" s="471"/>
      <c r="P43" s="471"/>
      <c r="Q43" s="471"/>
      <c r="R43" s="471"/>
      <c r="S43" s="471"/>
      <c r="T43" s="471"/>
    </row>
    <row r="44" spans="1:20">
      <c r="A44" s="492">
        <f>'Mapa Final'!A34</f>
        <v>9</v>
      </c>
      <c r="B44" s="490" t="str">
        <f>'Mapa Final'!B34</f>
        <v>Errores en pliegos</v>
      </c>
      <c r="C44" s="495" t="str">
        <f>'Mapa Final'!C34</f>
        <v>Incumplimiento de las metas establecidas</v>
      </c>
      <c r="D44" s="495" t="str">
        <f>'Mapa Final'!D34</f>
        <v>1. Alta carga laboral en el Área Administrativa de la seccional.
2. Falta de personal idóneo para la estructuración de los pliegos.</v>
      </c>
      <c r="E44" s="472" t="str">
        <f>'Mapa Final'!E34</f>
        <v>Desconocimiento técnico</v>
      </c>
      <c r="F44" s="472" t="str">
        <f>'Mapa Final'!F34</f>
        <v>Errores en la construcción de pliegos, presupuestos, de carácter involuntario.</v>
      </c>
      <c r="G44" s="472" t="str">
        <f>'Mapa Final'!G34</f>
        <v>Ejecución y Administración de Procesos</v>
      </c>
      <c r="H44" s="475" t="str">
        <f>'Mapa Final'!I34</f>
        <v>Media</v>
      </c>
      <c r="I44" s="478" t="str">
        <f>'Mapa Final'!L34</f>
        <v>Moderado</v>
      </c>
      <c r="J44" s="481" t="str">
        <f>'Mapa Final'!N34</f>
        <v>Moderado</v>
      </c>
      <c r="K44" s="484" t="str">
        <f>'Mapa Final'!AA34</f>
        <v>Baja</v>
      </c>
      <c r="L44" s="484" t="str">
        <f>'Mapa Final'!AE34</f>
        <v>Moderado</v>
      </c>
      <c r="M44" s="487" t="str">
        <f>'Mapa Final'!AG34</f>
        <v>Moderado</v>
      </c>
      <c r="N44" s="484" t="str">
        <f>'Mapa Final'!AH34</f>
        <v>Reducir(compartir)</v>
      </c>
      <c r="O44" s="469"/>
      <c r="P44" s="469"/>
      <c r="Q44" s="469"/>
      <c r="R44" s="469"/>
      <c r="S44" s="469"/>
      <c r="T44" s="469"/>
    </row>
    <row r="45" spans="1:20">
      <c r="A45" s="493"/>
      <c r="B45" s="342"/>
      <c r="C45" s="496"/>
      <c r="D45" s="496"/>
      <c r="E45" s="473"/>
      <c r="F45" s="473"/>
      <c r="G45" s="473"/>
      <c r="H45" s="476"/>
      <c r="I45" s="479"/>
      <c r="J45" s="482"/>
      <c r="K45" s="485"/>
      <c r="L45" s="485"/>
      <c r="M45" s="488"/>
      <c r="N45" s="485"/>
      <c r="O45" s="470"/>
      <c r="P45" s="470"/>
      <c r="Q45" s="470"/>
      <c r="R45" s="470"/>
      <c r="S45" s="470"/>
      <c r="T45" s="470"/>
    </row>
    <row r="46" spans="1:20">
      <c r="A46" s="493"/>
      <c r="B46" s="342"/>
      <c r="C46" s="496"/>
      <c r="D46" s="496"/>
      <c r="E46" s="473"/>
      <c r="F46" s="473"/>
      <c r="G46" s="473"/>
      <c r="H46" s="476"/>
      <c r="I46" s="479"/>
      <c r="J46" s="482"/>
      <c r="K46" s="485"/>
      <c r="L46" s="485"/>
      <c r="M46" s="488"/>
      <c r="N46" s="485"/>
      <c r="O46" s="470"/>
      <c r="P46" s="470"/>
      <c r="Q46" s="470"/>
      <c r="R46" s="470"/>
      <c r="S46" s="470"/>
      <c r="T46" s="470"/>
    </row>
    <row r="47" spans="1:20">
      <c r="A47" s="493"/>
      <c r="B47" s="342"/>
      <c r="C47" s="496"/>
      <c r="D47" s="496"/>
      <c r="E47" s="473"/>
      <c r="F47" s="473"/>
      <c r="G47" s="473"/>
      <c r="H47" s="476"/>
      <c r="I47" s="479"/>
      <c r="J47" s="482"/>
      <c r="K47" s="485"/>
      <c r="L47" s="485"/>
      <c r="M47" s="488"/>
      <c r="N47" s="485"/>
      <c r="O47" s="470"/>
      <c r="P47" s="470"/>
      <c r="Q47" s="470"/>
      <c r="R47" s="470"/>
      <c r="S47" s="470"/>
      <c r="T47" s="470"/>
    </row>
    <row r="48" spans="1:20" ht="15.75" thickBot="1">
      <c r="A48" s="494"/>
      <c r="B48" s="491"/>
      <c r="C48" s="497"/>
      <c r="D48" s="497"/>
      <c r="E48" s="474"/>
      <c r="F48" s="474"/>
      <c r="G48" s="474"/>
      <c r="H48" s="477"/>
      <c r="I48" s="480"/>
      <c r="J48" s="483"/>
      <c r="K48" s="486"/>
      <c r="L48" s="486"/>
      <c r="M48" s="489"/>
      <c r="N48" s="486"/>
      <c r="O48" s="471"/>
      <c r="P48" s="471"/>
      <c r="Q48" s="471"/>
      <c r="R48" s="471"/>
      <c r="S48" s="471"/>
      <c r="T48" s="471"/>
    </row>
    <row r="49" spans="1:20">
      <c r="A49" s="492">
        <f>'Mapa Final'!A36</f>
        <v>10</v>
      </c>
      <c r="B49" s="490" t="str">
        <f>'Mapa Final'!B36</f>
        <v>Tardanza en trámites de permisos</v>
      </c>
      <c r="C49" s="495" t="str">
        <f>'Mapa Final'!C36</f>
        <v>Incumplimiento de las metas establecidas</v>
      </c>
      <c r="D49" s="495" t="str">
        <f>'Mapa Final'!D36</f>
        <v>1. Inexperiencia en el tema y tramitología propia de las entidades autorizadoras.</v>
      </c>
      <c r="E49" s="472" t="str">
        <f>'Mapa Final'!E36</f>
        <v>Tramitología y tiempos de respuesta de las entidades</v>
      </c>
      <c r="F49" s="472" t="str">
        <f>'Mapa Final'!F36</f>
        <v>Tardanza en trámites para obtención de permisos con distintas entidades.</v>
      </c>
      <c r="G49" s="472" t="str">
        <f>'Mapa Final'!G36</f>
        <v>Ejecución y Administración de Procesos</v>
      </c>
      <c r="H49" s="475" t="str">
        <f>'Mapa Final'!I36</f>
        <v>Baja</v>
      </c>
      <c r="I49" s="478" t="str">
        <f>'Mapa Final'!L36</f>
        <v>Moderado</v>
      </c>
      <c r="J49" s="481" t="str">
        <f>'Mapa Final'!N36</f>
        <v>Moderado</v>
      </c>
      <c r="K49" s="484" t="str">
        <f>'Mapa Final'!AA36</f>
        <v>Baja</v>
      </c>
      <c r="L49" s="484" t="str">
        <f>'Mapa Final'!AE36</f>
        <v>Moderado</v>
      </c>
      <c r="M49" s="487" t="str">
        <f>'Mapa Final'!AG36</f>
        <v>Moderado</v>
      </c>
      <c r="N49" s="484" t="str">
        <f>'Mapa Final'!AH36</f>
        <v>Reducir(compartir)</v>
      </c>
      <c r="O49" s="469"/>
      <c r="P49" s="469"/>
      <c r="Q49" s="469"/>
      <c r="R49" s="469"/>
      <c r="S49" s="469"/>
      <c r="T49" s="469"/>
    </row>
    <row r="50" spans="1:20">
      <c r="A50" s="493"/>
      <c r="B50" s="342"/>
      <c r="C50" s="496"/>
      <c r="D50" s="496"/>
      <c r="E50" s="473"/>
      <c r="F50" s="473"/>
      <c r="G50" s="473"/>
      <c r="H50" s="476"/>
      <c r="I50" s="479"/>
      <c r="J50" s="482"/>
      <c r="K50" s="485"/>
      <c r="L50" s="485"/>
      <c r="M50" s="488"/>
      <c r="N50" s="485"/>
      <c r="O50" s="470"/>
      <c r="P50" s="470"/>
      <c r="Q50" s="470"/>
      <c r="R50" s="470"/>
      <c r="S50" s="470"/>
      <c r="T50" s="470"/>
    </row>
    <row r="51" spans="1:20">
      <c r="A51" s="493"/>
      <c r="B51" s="342"/>
      <c r="C51" s="496"/>
      <c r="D51" s="496"/>
      <c r="E51" s="473"/>
      <c r="F51" s="473"/>
      <c r="G51" s="473"/>
      <c r="H51" s="476"/>
      <c r="I51" s="479"/>
      <c r="J51" s="482"/>
      <c r="K51" s="485"/>
      <c r="L51" s="485"/>
      <c r="M51" s="488"/>
      <c r="N51" s="485"/>
      <c r="O51" s="470"/>
      <c r="P51" s="470"/>
      <c r="Q51" s="470"/>
      <c r="R51" s="470"/>
      <c r="S51" s="470"/>
      <c r="T51" s="470"/>
    </row>
    <row r="52" spans="1:20">
      <c r="A52" s="493"/>
      <c r="B52" s="342"/>
      <c r="C52" s="496"/>
      <c r="D52" s="496"/>
      <c r="E52" s="473"/>
      <c r="F52" s="473"/>
      <c r="G52" s="473"/>
      <c r="H52" s="476"/>
      <c r="I52" s="479"/>
      <c r="J52" s="482"/>
      <c r="K52" s="485"/>
      <c r="L52" s="485"/>
      <c r="M52" s="488"/>
      <c r="N52" s="485"/>
      <c r="O52" s="470"/>
      <c r="P52" s="470"/>
      <c r="Q52" s="470"/>
      <c r="R52" s="470"/>
      <c r="S52" s="470"/>
      <c r="T52" s="470"/>
    </row>
    <row r="53" spans="1:20" ht="15.75" thickBot="1">
      <c r="A53" s="494"/>
      <c r="B53" s="491"/>
      <c r="C53" s="497"/>
      <c r="D53" s="497"/>
      <c r="E53" s="474"/>
      <c r="F53" s="474"/>
      <c r="G53" s="474"/>
      <c r="H53" s="477"/>
      <c r="I53" s="480"/>
      <c r="J53" s="483"/>
      <c r="K53" s="486"/>
      <c r="L53" s="486"/>
      <c r="M53" s="489"/>
      <c r="N53" s="486"/>
      <c r="O53" s="471"/>
      <c r="P53" s="471"/>
      <c r="Q53" s="471"/>
      <c r="R53" s="471"/>
      <c r="S53" s="471"/>
      <c r="T53" s="471"/>
    </row>
  </sheetData>
  <mergeCells count="198">
    <mergeCell ref="T34:T38"/>
    <mergeCell ref="A34:A38"/>
    <mergeCell ref="B34:B38"/>
    <mergeCell ref="C34:C38"/>
    <mergeCell ref="D34:D38"/>
    <mergeCell ref="E34:E38"/>
    <mergeCell ref="F34:F38"/>
    <mergeCell ref="G34:G38"/>
    <mergeCell ref="H34:H38"/>
    <mergeCell ref="I34:I38"/>
    <mergeCell ref="T44:T48"/>
    <mergeCell ref="A39:A43"/>
    <mergeCell ref="B39:B43"/>
    <mergeCell ref="C39:C43"/>
    <mergeCell ref="D39:D43"/>
    <mergeCell ref="E39:E43"/>
    <mergeCell ref="F39:F43"/>
    <mergeCell ref="G39:G43"/>
    <mergeCell ref="H39:H43"/>
    <mergeCell ref="I39:I43"/>
    <mergeCell ref="J39:J43"/>
    <mergeCell ref="K39:K43"/>
    <mergeCell ref="L39:L43"/>
    <mergeCell ref="M39:M43"/>
    <mergeCell ref="N39:N43"/>
    <mergeCell ref="O39:O43"/>
    <mergeCell ref="P39:P43"/>
    <mergeCell ref="Q39:Q43"/>
    <mergeCell ref="R39:R43"/>
    <mergeCell ref="S39:S43"/>
    <mergeCell ref="T39:T43"/>
    <mergeCell ref="A44:A48"/>
    <mergeCell ref="B44:B48"/>
    <mergeCell ref="C44:C48"/>
    <mergeCell ref="D44:D48"/>
    <mergeCell ref="E44:E48"/>
    <mergeCell ref="F44:F48"/>
    <mergeCell ref="G44:G48"/>
    <mergeCell ref="H44:H48"/>
    <mergeCell ref="I44:I48"/>
    <mergeCell ref="Q9:Q13"/>
    <mergeCell ref="R9:R13"/>
    <mergeCell ref="S9:S13"/>
    <mergeCell ref="T9:T13"/>
    <mergeCell ref="N9:N13"/>
    <mergeCell ref="O9:O1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14:A18"/>
    <mergeCell ref="C14:C18"/>
    <mergeCell ref="D14:D18"/>
    <mergeCell ref="E14:E18"/>
    <mergeCell ref="F14:F18"/>
    <mergeCell ref="J9:J13"/>
    <mergeCell ref="K9:K13"/>
    <mergeCell ref="L9:L13"/>
    <mergeCell ref="M9:M13"/>
    <mergeCell ref="A9:A13"/>
    <mergeCell ref="C9:C13"/>
    <mergeCell ref="D9:D13"/>
    <mergeCell ref="E9:E13"/>
    <mergeCell ref="F9:F13"/>
    <mergeCell ref="G9:G13"/>
    <mergeCell ref="H9:H13"/>
    <mergeCell ref="I9:I13"/>
    <mergeCell ref="T14:T18"/>
    <mergeCell ref="N14:N18"/>
    <mergeCell ref="O14:O18"/>
    <mergeCell ref="P14:P18"/>
    <mergeCell ref="Q14:Q18"/>
    <mergeCell ref="R14:R18"/>
    <mergeCell ref="B9:B13"/>
    <mergeCell ref="F19:F23"/>
    <mergeCell ref="G19:G23"/>
    <mergeCell ref="H19:H23"/>
    <mergeCell ref="I19:I23"/>
    <mergeCell ref="M14:M18"/>
    <mergeCell ref="G14:G18"/>
    <mergeCell ref="H14:H18"/>
    <mergeCell ref="I14:I18"/>
    <mergeCell ref="J14:J18"/>
    <mergeCell ref="K14:K18"/>
    <mergeCell ref="L14:L18"/>
    <mergeCell ref="S19:S23"/>
    <mergeCell ref="T19:T23"/>
    <mergeCell ref="N19:N23"/>
    <mergeCell ref="O19:O23"/>
    <mergeCell ref="B14:B18"/>
    <mergeCell ref="P9:P13"/>
    <mergeCell ref="D24:D28"/>
    <mergeCell ref="E24:E28"/>
    <mergeCell ref="F24:F28"/>
    <mergeCell ref="J19:J23"/>
    <mergeCell ref="K19:K23"/>
    <mergeCell ref="L19:L23"/>
    <mergeCell ref="M19:M23"/>
    <mergeCell ref="S14:S18"/>
    <mergeCell ref="S24:S28"/>
    <mergeCell ref="T24:T28"/>
    <mergeCell ref="N24:N28"/>
    <mergeCell ref="O24:O28"/>
    <mergeCell ref="P24:P28"/>
    <mergeCell ref="Q24:Q28"/>
    <mergeCell ref="R24:R28"/>
    <mergeCell ref="A19:A23"/>
    <mergeCell ref="C19:C23"/>
    <mergeCell ref="D19:D23"/>
    <mergeCell ref="E19:E23"/>
    <mergeCell ref="G24:G28"/>
    <mergeCell ref="H24:H28"/>
    <mergeCell ref="I24:I28"/>
    <mergeCell ref="J24:J28"/>
    <mergeCell ref="K24:K28"/>
    <mergeCell ref="L24:L28"/>
    <mergeCell ref="P19:P23"/>
    <mergeCell ref="Q19:Q23"/>
    <mergeCell ref="R19:R23"/>
    <mergeCell ref="B19:B23"/>
    <mergeCell ref="B24:B28"/>
    <mergeCell ref="M24:M28"/>
    <mergeCell ref="A24:A28"/>
    <mergeCell ref="C24:C28"/>
    <mergeCell ref="T29:T33"/>
    <mergeCell ref="A49:A53"/>
    <mergeCell ref="C49:C53"/>
    <mergeCell ref="D49:D53"/>
    <mergeCell ref="E49:E53"/>
    <mergeCell ref="F49:F53"/>
    <mergeCell ref="J29:J33"/>
    <mergeCell ref="K29:K33"/>
    <mergeCell ref="L29:L33"/>
    <mergeCell ref="M29:M33"/>
    <mergeCell ref="N29:N33"/>
    <mergeCell ref="O29:O33"/>
    <mergeCell ref="S49:S53"/>
    <mergeCell ref="T49:T53"/>
    <mergeCell ref="N49:N53"/>
    <mergeCell ref="O49:O53"/>
    <mergeCell ref="P49:P53"/>
    <mergeCell ref="Q49:Q53"/>
    <mergeCell ref="R49:R53"/>
    <mergeCell ref="A29:A33"/>
    <mergeCell ref="C29:C33"/>
    <mergeCell ref="D29:D33"/>
    <mergeCell ref="E29:E33"/>
    <mergeCell ref="F29:F33"/>
    <mergeCell ref="B29:B33"/>
    <mergeCell ref="B49:B53"/>
    <mergeCell ref="M49:M53"/>
    <mergeCell ref="G49:G53"/>
    <mergeCell ref="H49:H53"/>
    <mergeCell ref="I49:I53"/>
    <mergeCell ref="J49:J53"/>
    <mergeCell ref="K49:K53"/>
    <mergeCell ref="L49:L53"/>
    <mergeCell ref="J34:J38"/>
    <mergeCell ref="K34:K38"/>
    <mergeCell ref="L34:L38"/>
    <mergeCell ref="M34:M38"/>
    <mergeCell ref="P29:P33"/>
    <mergeCell ref="Q29:Q33"/>
    <mergeCell ref="R29:R33"/>
    <mergeCell ref="S29:S33"/>
    <mergeCell ref="G29:G33"/>
    <mergeCell ref="H29:H33"/>
    <mergeCell ref="I29:I33"/>
    <mergeCell ref="J44:J48"/>
    <mergeCell ref="K44:K48"/>
    <mergeCell ref="L44:L48"/>
    <mergeCell ref="M44:M48"/>
    <mergeCell ref="N44:N48"/>
    <mergeCell ref="O44:O48"/>
    <mergeCell ref="P44:P48"/>
    <mergeCell ref="Q44:Q48"/>
    <mergeCell ref="R44:R48"/>
    <mergeCell ref="S44:S48"/>
    <mergeCell ref="N34:N38"/>
    <mergeCell ref="O34:O38"/>
    <mergeCell ref="P34:P38"/>
    <mergeCell ref="Q34:Q38"/>
    <mergeCell ref="R34:R38"/>
    <mergeCell ref="S34:S38"/>
  </mergeCells>
  <conditionalFormatting sqref="D8:G8 H7 H54:J1048576 A7:B7">
    <cfRule type="containsText" dxfId="2603" priority="882" operator="containsText" text="3- Moderado">
      <formula>NOT(ISERROR(SEARCH("3- Moderado",A7)))</formula>
    </cfRule>
    <cfRule type="containsText" dxfId="2602" priority="883" operator="containsText" text="6- Moderado">
      <formula>NOT(ISERROR(SEARCH("6- Moderado",A7)))</formula>
    </cfRule>
    <cfRule type="containsText" dxfId="2601" priority="884" operator="containsText" text="4- Moderado">
      <formula>NOT(ISERROR(SEARCH("4- Moderado",A7)))</formula>
    </cfRule>
    <cfRule type="containsText" dxfId="2600" priority="885" operator="containsText" text="3- Bajo">
      <formula>NOT(ISERROR(SEARCH("3- Bajo",A7)))</formula>
    </cfRule>
    <cfRule type="containsText" dxfId="2599" priority="886" operator="containsText" text="4- Bajo">
      <formula>NOT(ISERROR(SEARCH("4- Bajo",A7)))</formula>
    </cfRule>
    <cfRule type="containsText" dxfId="2598" priority="887" operator="containsText" text="1- Bajo">
      <formula>NOT(ISERROR(SEARCH("1- Bajo",A7)))</formula>
    </cfRule>
  </conditionalFormatting>
  <conditionalFormatting sqref="H8:J8">
    <cfRule type="containsText" dxfId="2597" priority="875" operator="containsText" text="3- Moderado">
      <formula>NOT(ISERROR(SEARCH("3- Moderado",H8)))</formula>
    </cfRule>
    <cfRule type="containsText" dxfId="2596" priority="876" operator="containsText" text="6- Moderado">
      <formula>NOT(ISERROR(SEARCH("6- Moderado",H8)))</formula>
    </cfRule>
    <cfRule type="containsText" dxfId="2595" priority="877" operator="containsText" text="4- Moderado">
      <formula>NOT(ISERROR(SEARCH("4- Moderado",H8)))</formula>
    </cfRule>
    <cfRule type="containsText" dxfId="2594" priority="878" operator="containsText" text="3- Bajo">
      <formula>NOT(ISERROR(SEARCH("3- Bajo",H8)))</formula>
    </cfRule>
    <cfRule type="containsText" dxfId="2593" priority="879" operator="containsText" text="4- Bajo">
      <formula>NOT(ISERROR(SEARCH("4- Bajo",H8)))</formula>
    </cfRule>
    <cfRule type="containsText" dxfId="2592" priority="881" operator="containsText" text="1- Bajo">
      <formula>NOT(ISERROR(SEARCH("1- Bajo",H8)))</formula>
    </cfRule>
  </conditionalFormatting>
  <conditionalFormatting sqref="J8 J54:J1048576">
    <cfRule type="containsText" dxfId="2591" priority="864" operator="containsText" text="25- Extremo">
      <formula>NOT(ISERROR(SEARCH("25- Extremo",J8)))</formula>
    </cfRule>
    <cfRule type="containsText" dxfId="2590" priority="865" operator="containsText" text="20- Extremo">
      <formula>NOT(ISERROR(SEARCH("20- Extremo",J8)))</formula>
    </cfRule>
    <cfRule type="containsText" dxfId="2589" priority="866" operator="containsText" text="15- Extremo">
      <formula>NOT(ISERROR(SEARCH("15- Extremo",J8)))</formula>
    </cfRule>
    <cfRule type="containsText" dxfId="2588" priority="867" operator="containsText" text="10- Extremo">
      <formula>NOT(ISERROR(SEARCH("10- Extremo",J8)))</formula>
    </cfRule>
    <cfRule type="containsText" dxfId="2587" priority="868" operator="containsText" text="5- Extremo">
      <formula>NOT(ISERROR(SEARCH("5- Extremo",J8)))</formula>
    </cfRule>
    <cfRule type="containsText" dxfId="2586" priority="869" operator="containsText" text="12- Alto">
      <formula>NOT(ISERROR(SEARCH("12- Alto",J8)))</formula>
    </cfRule>
    <cfRule type="containsText" dxfId="2585" priority="870" operator="containsText" text="10- Alto">
      <formula>NOT(ISERROR(SEARCH("10- Alto",J8)))</formula>
    </cfRule>
    <cfRule type="containsText" dxfId="2584" priority="871" operator="containsText" text="9- Alto">
      <formula>NOT(ISERROR(SEARCH("9- Alto",J8)))</formula>
    </cfRule>
    <cfRule type="containsText" dxfId="2583" priority="872" operator="containsText" text="8- Alto">
      <formula>NOT(ISERROR(SEARCH("8- Alto",J8)))</formula>
    </cfRule>
    <cfRule type="containsText" dxfId="2582" priority="873" operator="containsText" text="5- Alto">
      <formula>NOT(ISERROR(SEARCH("5- Alto",J8)))</formula>
    </cfRule>
    <cfRule type="containsText" dxfId="2581" priority="874" operator="containsText" text="4- Alto">
      <formula>NOT(ISERROR(SEARCH("4- Alto",J8)))</formula>
    </cfRule>
    <cfRule type="containsText" dxfId="2580" priority="880" operator="containsText" text="2- Bajo">
      <formula>NOT(ISERROR(SEARCH("2- Bajo",J8)))</formula>
    </cfRule>
  </conditionalFormatting>
  <conditionalFormatting sqref="B9 B14 B19 B24 B29 B49">
    <cfRule type="containsText" dxfId="2579" priority="846" operator="containsText" text="3- Moderado">
      <formula>NOT(ISERROR(SEARCH("3- Moderado",B9)))</formula>
    </cfRule>
    <cfRule type="containsText" dxfId="2578" priority="847" operator="containsText" text="6- Moderado">
      <formula>NOT(ISERROR(SEARCH("6- Moderado",B9)))</formula>
    </cfRule>
    <cfRule type="containsText" dxfId="2577" priority="848" operator="containsText" text="4- Moderado">
      <formula>NOT(ISERROR(SEARCH("4- Moderado",B9)))</formula>
    </cfRule>
    <cfRule type="containsText" dxfId="2576" priority="849" operator="containsText" text="3- Bajo">
      <formula>NOT(ISERROR(SEARCH("3- Bajo",B9)))</formula>
    </cfRule>
    <cfRule type="containsText" dxfId="2575" priority="850" operator="containsText" text="4- Bajo">
      <formula>NOT(ISERROR(SEARCH("4- Bajo",B9)))</formula>
    </cfRule>
    <cfRule type="containsText" dxfId="2574" priority="851" operator="containsText" text="1- Bajo">
      <formula>NOT(ISERROR(SEARCH("1- Bajo",B9)))</formula>
    </cfRule>
  </conditionalFormatting>
  <conditionalFormatting sqref="K8">
    <cfRule type="containsText" dxfId="2573" priority="834" operator="containsText" text="3- Moderado">
      <formula>NOT(ISERROR(SEARCH("3- Moderado",K8)))</formula>
    </cfRule>
    <cfRule type="containsText" dxfId="2572" priority="835" operator="containsText" text="6- Moderado">
      <formula>NOT(ISERROR(SEARCH("6- Moderado",K8)))</formula>
    </cfRule>
    <cfRule type="containsText" dxfId="2571" priority="836" operator="containsText" text="4- Moderado">
      <formula>NOT(ISERROR(SEARCH("4- Moderado",K8)))</formula>
    </cfRule>
    <cfRule type="containsText" dxfId="2570" priority="837" operator="containsText" text="3- Bajo">
      <formula>NOT(ISERROR(SEARCH("3- Bajo",K8)))</formula>
    </cfRule>
    <cfRule type="containsText" dxfId="2569" priority="838" operator="containsText" text="4- Bajo">
      <formula>NOT(ISERROR(SEARCH("4- Bajo",K8)))</formula>
    </cfRule>
    <cfRule type="containsText" dxfId="2568" priority="839" operator="containsText" text="1- Bajo">
      <formula>NOT(ISERROR(SEARCH("1- Bajo",K8)))</formula>
    </cfRule>
  </conditionalFormatting>
  <conditionalFormatting sqref="L8">
    <cfRule type="containsText" dxfId="2567" priority="828" operator="containsText" text="3- Moderado">
      <formula>NOT(ISERROR(SEARCH("3- Moderado",L8)))</formula>
    </cfRule>
    <cfRule type="containsText" dxfId="2566" priority="829" operator="containsText" text="6- Moderado">
      <formula>NOT(ISERROR(SEARCH("6- Moderado",L8)))</formula>
    </cfRule>
    <cfRule type="containsText" dxfId="2565" priority="830" operator="containsText" text="4- Moderado">
      <formula>NOT(ISERROR(SEARCH("4- Moderado",L8)))</formula>
    </cfRule>
    <cfRule type="containsText" dxfId="2564" priority="831" operator="containsText" text="3- Bajo">
      <formula>NOT(ISERROR(SEARCH("3- Bajo",L8)))</formula>
    </cfRule>
    <cfRule type="containsText" dxfId="2563" priority="832" operator="containsText" text="4- Bajo">
      <formula>NOT(ISERROR(SEARCH("4- Bajo",L8)))</formula>
    </cfRule>
    <cfRule type="containsText" dxfId="2562" priority="833" operator="containsText" text="1- Bajo">
      <formula>NOT(ISERROR(SEARCH("1- Bajo",L8)))</formula>
    </cfRule>
  </conditionalFormatting>
  <conditionalFormatting sqref="M8">
    <cfRule type="containsText" dxfId="2561" priority="822" operator="containsText" text="3- Moderado">
      <formula>NOT(ISERROR(SEARCH("3- Moderado",M8)))</formula>
    </cfRule>
    <cfRule type="containsText" dxfId="2560" priority="823" operator="containsText" text="6- Moderado">
      <formula>NOT(ISERROR(SEARCH("6- Moderado",M8)))</formula>
    </cfRule>
    <cfRule type="containsText" dxfId="2559" priority="824" operator="containsText" text="4- Moderado">
      <formula>NOT(ISERROR(SEARCH("4- Moderado",M8)))</formula>
    </cfRule>
    <cfRule type="containsText" dxfId="2558" priority="825" operator="containsText" text="3- Bajo">
      <formula>NOT(ISERROR(SEARCH("3- Bajo",M8)))</formula>
    </cfRule>
    <cfRule type="containsText" dxfId="2557" priority="826" operator="containsText" text="4- Bajo">
      <formula>NOT(ISERROR(SEARCH("4- Bajo",M8)))</formula>
    </cfRule>
    <cfRule type="containsText" dxfId="2556" priority="827" operator="containsText" text="1- Bajo">
      <formula>NOT(ISERROR(SEARCH("1- Bajo",M8)))</formula>
    </cfRule>
  </conditionalFormatting>
  <conditionalFormatting sqref="K9:L9">
    <cfRule type="containsText" dxfId="2555" priority="737" operator="containsText" text="3- Moderado">
      <formula>NOT(ISERROR(SEARCH("3- Moderado",K9)))</formula>
    </cfRule>
    <cfRule type="containsText" dxfId="2554" priority="738" operator="containsText" text="6- Moderado">
      <formula>NOT(ISERROR(SEARCH("6- Moderado",K9)))</formula>
    </cfRule>
    <cfRule type="containsText" dxfId="2553" priority="739" operator="containsText" text="4- Moderado">
      <formula>NOT(ISERROR(SEARCH("4- Moderado",K9)))</formula>
    </cfRule>
    <cfRule type="containsText" dxfId="2552" priority="740" operator="containsText" text="3- Bajo">
      <formula>NOT(ISERROR(SEARCH("3- Bajo",K9)))</formula>
    </cfRule>
    <cfRule type="containsText" dxfId="2551" priority="741" operator="containsText" text="4- Bajo">
      <formula>NOT(ISERROR(SEARCH("4- Bajo",K9)))</formula>
    </cfRule>
    <cfRule type="containsText" dxfId="2550" priority="742" operator="containsText" text="1- Bajo">
      <formula>NOT(ISERROR(SEARCH("1- Bajo",K9)))</formula>
    </cfRule>
  </conditionalFormatting>
  <conditionalFormatting sqref="H9:I9">
    <cfRule type="containsText" dxfId="2549" priority="731" operator="containsText" text="3- Moderado">
      <formula>NOT(ISERROR(SEARCH("3- Moderado",H9)))</formula>
    </cfRule>
    <cfRule type="containsText" dxfId="2548" priority="732" operator="containsText" text="6- Moderado">
      <formula>NOT(ISERROR(SEARCH("6- Moderado",H9)))</formula>
    </cfRule>
    <cfRule type="containsText" dxfId="2547" priority="733" operator="containsText" text="4- Moderado">
      <formula>NOT(ISERROR(SEARCH("4- Moderado",H9)))</formula>
    </cfRule>
    <cfRule type="containsText" dxfId="2546" priority="734" operator="containsText" text="3- Bajo">
      <formula>NOT(ISERROR(SEARCH("3- Bajo",H9)))</formula>
    </cfRule>
    <cfRule type="containsText" dxfId="2545" priority="735" operator="containsText" text="4- Bajo">
      <formula>NOT(ISERROR(SEARCH("4- Bajo",H9)))</formula>
    </cfRule>
    <cfRule type="containsText" dxfId="2544" priority="736" operator="containsText" text="1- Bajo">
      <formula>NOT(ISERROR(SEARCH("1- Bajo",H9)))</formula>
    </cfRule>
  </conditionalFormatting>
  <conditionalFormatting sqref="A9 C9:E9">
    <cfRule type="containsText" dxfId="2543" priority="725" operator="containsText" text="3- Moderado">
      <formula>NOT(ISERROR(SEARCH("3- Moderado",A9)))</formula>
    </cfRule>
    <cfRule type="containsText" dxfId="2542" priority="726" operator="containsText" text="6- Moderado">
      <formula>NOT(ISERROR(SEARCH("6- Moderado",A9)))</formula>
    </cfRule>
    <cfRule type="containsText" dxfId="2541" priority="727" operator="containsText" text="4- Moderado">
      <formula>NOT(ISERROR(SEARCH("4- Moderado",A9)))</formula>
    </cfRule>
    <cfRule type="containsText" dxfId="2540" priority="728" operator="containsText" text="3- Bajo">
      <formula>NOT(ISERROR(SEARCH("3- Bajo",A9)))</formula>
    </cfRule>
    <cfRule type="containsText" dxfId="2539" priority="729" operator="containsText" text="4- Bajo">
      <formula>NOT(ISERROR(SEARCH("4- Bajo",A9)))</formula>
    </cfRule>
    <cfRule type="containsText" dxfId="2538" priority="730" operator="containsText" text="1- Bajo">
      <formula>NOT(ISERROR(SEARCH("1- Bajo",A9)))</formula>
    </cfRule>
  </conditionalFormatting>
  <conditionalFormatting sqref="F9:G9">
    <cfRule type="containsText" dxfId="2537" priority="719" operator="containsText" text="3- Moderado">
      <formula>NOT(ISERROR(SEARCH("3- Moderado",F9)))</formula>
    </cfRule>
    <cfRule type="containsText" dxfId="2536" priority="720" operator="containsText" text="6- Moderado">
      <formula>NOT(ISERROR(SEARCH("6- Moderado",F9)))</formula>
    </cfRule>
    <cfRule type="containsText" dxfId="2535" priority="721" operator="containsText" text="4- Moderado">
      <formula>NOT(ISERROR(SEARCH("4- Moderado",F9)))</formula>
    </cfRule>
    <cfRule type="containsText" dxfId="2534" priority="722" operator="containsText" text="3- Bajo">
      <formula>NOT(ISERROR(SEARCH("3- Bajo",F9)))</formula>
    </cfRule>
    <cfRule type="containsText" dxfId="2533" priority="723" operator="containsText" text="4- Bajo">
      <formula>NOT(ISERROR(SEARCH("4- Bajo",F9)))</formula>
    </cfRule>
    <cfRule type="containsText" dxfId="2532" priority="724" operator="containsText" text="1- Bajo">
      <formula>NOT(ISERROR(SEARCH("1- Bajo",F9)))</formula>
    </cfRule>
  </conditionalFormatting>
  <conditionalFormatting sqref="J9:J13">
    <cfRule type="containsText" dxfId="2531" priority="714" operator="containsText" text="Bajo">
      <formula>NOT(ISERROR(SEARCH("Bajo",J9)))</formula>
    </cfRule>
    <cfRule type="containsText" dxfId="2530" priority="715" operator="containsText" text="Moderado">
      <formula>NOT(ISERROR(SEARCH("Moderado",J9)))</formula>
    </cfRule>
    <cfRule type="containsText" dxfId="2529" priority="716" operator="containsText" text="Alto">
      <formula>NOT(ISERROR(SEARCH("Alto",J9)))</formula>
    </cfRule>
    <cfRule type="containsText" dxfId="2528" priority="717" operator="containsText" text="Extremo">
      <formula>NOT(ISERROR(SEARCH("Extremo",J9)))</formula>
    </cfRule>
    <cfRule type="colorScale" priority="718">
      <colorScale>
        <cfvo type="min"/>
        <cfvo type="max"/>
        <color rgb="FFFF7128"/>
        <color rgb="FFFFEF9C"/>
      </colorScale>
    </cfRule>
  </conditionalFormatting>
  <conditionalFormatting sqref="M9:M13">
    <cfRule type="containsText" dxfId="2527" priority="689" operator="containsText" text="Moderado">
      <formula>NOT(ISERROR(SEARCH("Moderado",M9)))</formula>
    </cfRule>
    <cfRule type="containsText" dxfId="2526" priority="709" operator="containsText" text="Bajo">
      <formula>NOT(ISERROR(SEARCH("Bajo",M9)))</formula>
    </cfRule>
    <cfRule type="containsText" dxfId="2525" priority="710" operator="containsText" text="Moderado">
      <formula>NOT(ISERROR(SEARCH("Moderado",M9)))</formula>
    </cfRule>
    <cfRule type="containsText" dxfId="2524" priority="711" operator="containsText" text="Alto">
      <formula>NOT(ISERROR(SEARCH("Alto",M9)))</formula>
    </cfRule>
    <cfRule type="containsText" dxfId="2523" priority="712" operator="containsText" text="Extremo">
      <formula>NOT(ISERROR(SEARCH("Extremo",M9)))</formula>
    </cfRule>
    <cfRule type="colorScale" priority="713">
      <colorScale>
        <cfvo type="min"/>
        <cfvo type="max"/>
        <color rgb="FFFF7128"/>
        <color rgb="FFFFEF9C"/>
      </colorScale>
    </cfRule>
  </conditionalFormatting>
  <conditionalFormatting sqref="N9">
    <cfRule type="containsText" dxfId="2522" priority="703" operator="containsText" text="3- Moderado">
      <formula>NOT(ISERROR(SEARCH("3- Moderado",N9)))</formula>
    </cfRule>
    <cfRule type="containsText" dxfId="2521" priority="704" operator="containsText" text="6- Moderado">
      <formula>NOT(ISERROR(SEARCH("6- Moderado",N9)))</formula>
    </cfRule>
    <cfRule type="containsText" dxfId="2520" priority="705" operator="containsText" text="4- Moderado">
      <formula>NOT(ISERROR(SEARCH("4- Moderado",N9)))</formula>
    </cfRule>
    <cfRule type="containsText" dxfId="2519" priority="706" operator="containsText" text="3- Bajo">
      <formula>NOT(ISERROR(SEARCH("3- Bajo",N9)))</formula>
    </cfRule>
    <cfRule type="containsText" dxfId="2518" priority="707" operator="containsText" text="4- Bajo">
      <formula>NOT(ISERROR(SEARCH("4- Bajo",N9)))</formula>
    </cfRule>
    <cfRule type="containsText" dxfId="2517" priority="708" operator="containsText" text="1- Bajo">
      <formula>NOT(ISERROR(SEARCH("1- Bajo",N9)))</formula>
    </cfRule>
  </conditionalFormatting>
  <conditionalFormatting sqref="H9:H13">
    <cfRule type="containsText" dxfId="2516" priority="690" operator="containsText" text="Muy Alta">
      <formula>NOT(ISERROR(SEARCH("Muy Alta",H9)))</formula>
    </cfRule>
    <cfRule type="containsText" dxfId="2515" priority="691" operator="containsText" text="Alta">
      <formula>NOT(ISERROR(SEARCH("Alta",H9)))</formula>
    </cfRule>
    <cfRule type="containsText" dxfId="2514" priority="692" operator="containsText" text="Muy Alta">
      <formula>NOT(ISERROR(SEARCH("Muy Alta",H9)))</formula>
    </cfRule>
    <cfRule type="containsText" dxfId="2513" priority="697" operator="containsText" text="Muy Baja">
      <formula>NOT(ISERROR(SEARCH("Muy Baja",H9)))</formula>
    </cfRule>
    <cfRule type="containsText" dxfId="2512" priority="698" operator="containsText" text="Baja">
      <formula>NOT(ISERROR(SEARCH("Baja",H9)))</formula>
    </cfRule>
    <cfRule type="containsText" dxfId="2511" priority="699" operator="containsText" text="Media">
      <formula>NOT(ISERROR(SEARCH("Media",H9)))</formula>
    </cfRule>
    <cfRule type="containsText" dxfId="2510" priority="700" operator="containsText" text="Alta">
      <formula>NOT(ISERROR(SEARCH("Alta",H9)))</formula>
    </cfRule>
    <cfRule type="containsText" dxfId="2509" priority="702" operator="containsText" text="Muy Alta">
      <formula>NOT(ISERROR(SEARCH("Muy Alta",H9)))</formula>
    </cfRule>
  </conditionalFormatting>
  <conditionalFormatting sqref="I9:I13">
    <cfRule type="containsText" dxfId="2508" priority="693" operator="containsText" text="Catastrófico">
      <formula>NOT(ISERROR(SEARCH("Catastrófico",I9)))</formula>
    </cfRule>
    <cfRule type="containsText" dxfId="2507" priority="694" operator="containsText" text="Mayor">
      <formula>NOT(ISERROR(SEARCH("Mayor",I9)))</formula>
    </cfRule>
    <cfRule type="containsText" dxfId="2506" priority="695" operator="containsText" text="Menor">
      <formula>NOT(ISERROR(SEARCH("Menor",I9)))</formula>
    </cfRule>
    <cfRule type="containsText" dxfId="2505" priority="696" operator="containsText" text="Leve">
      <formula>NOT(ISERROR(SEARCH("Leve",I9)))</formula>
    </cfRule>
    <cfRule type="containsText" dxfId="2504" priority="701" operator="containsText" text="Moderado">
      <formula>NOT(ISERROR(SEARCH("Moderado",I9)))</formula>
    </cfRule>
  </conditionalFormatting>
  <conditionalFormatting sqref="K9:K13">
    <cfRule type="containsText" dxfId="2503" priority="688" operator="containsText" text="Media">
      <formula>NOT(ISERROR(SEARCH("Media",K9)))</formula>
    </cfRule>
  </conditionalFormatting>
  <conditionalFormatting sqref="L9:L13">
    <cfRule type="containsText" dxfId="2502" priority="687" operator="containsText" text="Moderado">
      <formula>NOT(ISERROR(SEARCH("Moderado",L9)))</formula>
    </cfRule>
  </conditionalFormatting>
  <conditionalFormatting sqref="J9:J13">
    <cfRule type="containsText" dxfId="2501" priority="686" operator="containsText" text="Moderado">
      <formula>NOT(ISERROR(SEARCH("Moderado",J9)))</formula>
    </cfRule>
  </conditionalFormatting>
  <conditionalFormatting sqref="J9:J13">
    <cfRule type="containsText" dxfId="2500" priority="684" operator="containsText" text="Bajo">
      <formula>NOT(ISERROR(SEARCH("Bajo",J9)))</formula>
    </cfRule>
    <cfRule type="containsText" dxfId="2499" priority="685" operator="containsText" text="Extremo">
      <formula>NOT(ISERROR(SEARCH("Extremo",J9)))</formula>
    </cfRule>
  </conditionalFormatting>
  <conditionalFormatting sqref="K9:K13">
    <cfRule type="containsText" dxfId="2498" priority="682" operator="containsText" text="Baja">
      <formula>NOT(ISERROR(SEARCH("Baja",K9)))</formula>
    </cfRule>
    <cfRule type="containsText" dxfId="2497" priority="683" operator="containsText" text="Muy Baja">
      <formula>NOT(ISERROR(SEARCH("Muy Baja",K9)))</formula>
    </cfRule>
  </conditionalFormatting>
  <conditionalFormatting sqref="K9:K13">
    <cfRule type="containsText" dxfId="2496" priority="680" operator="containsText" text="Muy Alta">
      <formula>NOT(ISERROR(SEARCH("Muy Alta",K9)))</formula>
    </cfRule>
    <cfRule type="containsText" dxfId="2495" priority="681" operator="containsText" text="Alta">
      <formula>NOT(ISERROR(SEARCH("Alta",K9)))</formula>
    </cfRule>
  </conditionalFormatting>
  <conditionalFormatting sqref="L9:L13">
    <cfRule type="containsText" dxfId="2494" priority="676" operator="containsText" text="Catastrófico">
      <formula>NOT(ISERROR(SEARCH("Catastrófico",L9)))</formula>
    </cfRule>
    <cfRule type="containsText" dxfId="2493" priority="677" operator="containsText" text="Mayor">
      <formula>NOT(ISERROR(SEARCH("Mayor",L9)))</formula>
    </cfRule>
    <cfRule type="containsText" dxfId="2492" priority="678" operator="containsText" text="Menor">
      <formula>NOT(ISERROR(SEARCH("Menor",L9)))</formula>
    </cfRule>
    <cfRule type="containsText" dxfId="2491" priority="679" operator="containsText" text="Leve">
      <formula>NOT(ISERROR(SEARCH("Leve",L9)))</formula>
    </cfRule>
  </conditionalFormatting>
  <conditionalFormatting sqref="K14:L14">
    <cfRule type="containsText" dxfId="2490" priority="670" operator="containsText" text="3- Moderado">
      <formula>NOT(ISERROR(SEARCH("3- Moderado",K14)))</formula>
    </cfRule>
    <cfRule type="containsText" dxfId="2489" priority="671" operator="containsText" text="6- Moderado">
      <formula>NOT(ISERROR(SEARCH("6- Moderado",K14)))</formula>
    </cfRule>
    <cfRule type="containsText" dxfId="2488" priority="672" operator="containsText" text="4- Moderado">
      <formula>NOT(ISERROR(SEARCH("4- Moderado",K14)))</formula>
    </cfRule>
    <cfRule type="containsText" dxfId="2487" priority="673" operator="containsText" text="3- Bajo">
      <formula>NOT(ISERROR(SEARCH("3- Bajo",K14)))</formula>
    </cfRule>
    <cfRule type="containsText" dxfId="2486" priority="674" operator="containsText" text="4- Bajo">
      <formula>NOT(ISERROR(SEARCH("4- Bajo",K14)))</formula>
    </cfRule>
    <cfRule type="containsText" dxfId="2485" priority="675" operator="containsText" text="1- Bajo">
      <formula>NOT(ISERROR(SEARCH("1- Bajo",K14)))</formula>
    </cfRule>
  </conditionalFormatting>
  <conditionalFormatting sqref="H14:I14">
    <cfRule type="containsText" dxfId="2484" priority="664" operator="containsText" text="3- Moderado">
      <formula>NOT(ISERROR(SEARCH("3- Moderado",H14)))</formula>
    </cfRule>
    <cfRule type="containsText" dxfId="2483" priority="665" operator="containsText" text="6- Moderado">
      <formula>NOT(ISERROR(SEARCH("6- Moderado",H14)))</formula>
    </cfRule>
    <cfRule type="containsText" dxfId="2482" priority="666" operator="containsText" text="4- Moderado">
      <formula>NOT(ISERROR(SEARCH("4- Moderado",H14)))</formula>
    </cfRule>
    <cfRule type="containsText" dxfId="2481" priority="667" operator="containsText" text="3- Bajo">
      <formula>NOT(ISERROR(SEARCH("3- Bajo",H14)))</formula>
    </cfRule>
    <cfRule type="containsText" dxfId="2480" priority="668" operator="containsText" text="4- Bajo">
      <formula>NOT(ISERROR(SEARCH("4- Bajo",H14)))</formula>
    </cfRule>
    <cfRule type="containsText" dxfId="2479" priority="669" operator="containsText" text="1- Bajo">
      <formula>NOT(ISERROR(SEARCH("1- Bajo",H14)))</formula>
    </cfRule>
  </conditionalFormatting>
  <conditionalFormatting sqref="A14 C14:E14">
    <cfRule type="containsText" dxfId="2478" priority="658" operator="containsText" text="3- Moderado">
      <formula>NOT(ISERROR(SEARCH("3- Moderado",A14)))</formula>
    </cfRule>
    <cfRule type="containsText" dxfId="2477" priority="659" operator="containsText" text="6- Moderado">
      <formula>NOT(ISERROR(SEARCH("6- Moderado",A14)))</formula>
    </cfRule>
    <cfRule type="containsText" dxfId="2476" priority="660" operator="containsText" text="4- Moderado">
      <formula>NOT(ISERROR(SEARCH("4- Moderado",A14)))</formula>
    </cfRule>
    <cfRule type="containsText" dxfId="2475" priority="661" operator="containsText" text="3- Bajo">
      <formula>NOT(ISERROR(SEARCH("3- Bajo",A14)))</formula>
    </cfRule>
    <cfRule type="containsText" dxfId="2474" priority="662" operator="containsText" text="4- Bajo">
      <formula>NOT(ISERROR(SEARCH("4- Bajo",A14)))</formula>
    </cfRule>
    <cfRule type="containsText" dxfId="2473" priority="663" operator="containsText" text="1- Bajo">
      <formula>NOT(ISERROR(SEARCH("1- Bajo",A14)))</formula>
    </cfRule>
  </conditionalFormatting>
  <conditionalFormatting sqref="F14:G14">
    <cfRule type="containsText" dxfId="2472" priority="652" operator="containsText" text="3- Moderado">
      <formula>NOT(ISERROR(SEARCH("3- Moderado",F14)))</formula>
    </cfRule>
    <cfRule type="containsText" dxfId="2471" priority="653" operator="containsText" text="6- Moderado">
      <formula>NOT(ISERROR(SEARCH("6- Moderado",F14)))</formula>
    </cfRule>
    <cfRule type="containsText" dxfId="2470" priority="654" operator="containsText" text="4- Moderado">
      <formula>NOT(ISERROR(SEARCH("4- Moderado",F14)))</formula>
    </cfRule>
    <cfRule type="containsText" dxfId="2469" priority="655" operator="containsText" text="3- Bajo">
      <formula>NOT(ISERROR(SEARCH("3- Bajo",F14)))</formula>
    </cfRule>
    <cfRule type="containsText" dxfId="2468" priority="656" operator="containsText" text="4- Bajo">
      <formula>NOT(ISERROR(SEARCH("4- Bajo",F14)))</formula>
    </cfRule>
    <cfRule type="containsText" dxfId="2467" priority="657" operator="containsText" text="1- Bajo">
      <formula>NOT(ISERROR(SEARCH("1- Bajo",F14)))</formula>
    </cfRule>
  </conditionalFormatting>
  <conditionalFormatting sqref="J14:J18">
    <cfRule type="containsText" dxfId="2466" priority="647" operator="containsText" text="Bajo">
      <formula>NOT(ISERROR(SEARCH("Bajo",J14)))</formula>
    </cfRule>
    <cfRule type="containsText" dxfId="2465" priority="648" operator="containsText" text="Moderado">
      <formula>NOT(ISERROR(SEARCH("Moderado",J14)))</formula>
    </cfRule>
    <cfRule type="containsText" dxfId="2464" priority="649" operator="containsText" text="Alto">
      <formula>NOT(ISERROR(SEARCH("Alto",J14)))</formula>
    </cfRule>
    <cfRule type="containsText" dxfId="2463" priority="650" operator="containsText" text="Extremo">
      <formula>NOT(ISERROR(SEARCH("Extremo",J14)))</formula>
    </cfRule>
    <cfRule type="colorScale" priority="651">
      <colorScale>
        <cfvo type="min"/>
        <cfvo type="max"/>
        <color rgb="FFFF7128"/>
        <color rgb="FFFFEF9C"/>
      </colorScale>
    </cfRule>
  </conditionalFormatting>
  <conditionalFormatting sqref="M14:M18">
    <cfRule type="containsText" dxfId="2462" priority="622" operator="containsText" text="Moderado">
      <formula>NOT(ISERROR(SEARCH("Moderado",M14)))</formula>
    </cfRule>
    <cfRule type="containsText" dxfId="2461" priority="642" operator="containsText" text="Bajo">
      <formula>NOT(ISERROR(SEARCH("Bajo",M14)))</formula>
    </cfRule>
    <cfRule type="containsText" dxfId="2460" priority="643" operator="containsText" text="Moderado">
      <formula>NOT(ISERROR(SEARCH("Moderado",M14)))</formula>
    </cfRule>
    <cfRule type="containsText" dxfId="2459" priority="644" operator="containsText" text="Alto">
      <formula>NOT(ISERROR(SEARCH("Alto",M14)))</formula>
    </cfRule>
    <cfRule type="containsText" dxfId="2458" priority="645" operator="containsText" text="Extremo">
      <formula>NOT(ISERROR(SEARCH("Extremo",M14)))</formula>
    </cfRule>
    <cfRule type="colorScale" priority="646">
      <colorScale>
        <cfvo type="min"/>
        <cfvo type="max"/>
        <color rgb="FFFF7128"/>
        <color rgb="FFFFEF9C"/>
      </colorScale>
    </cfRule>
  </conditionalFormatting>
  <conditionalFormatting sqref="N14">
    <cfRule type="containsText" dxfId="2457" priority="636" operator="containsText" text="3- Moderado">
      <formula>NOT(ISERROR(SEARCH("3- Moderado",N14)))</formula>
    </cfRule>
    <cfRule type="containsText" dxfId="2456" priority="637" operator="containsText" text="6- Moderado">
      <formula>NOT(ISERROR(SEARCH("6- Moderado",N14)))</formula>
    </cfRule>
    <cfRule type="containsText" dxfId="2455" priority="638" operator="containsText" text="4- Moderado">
      <formula>NOT(ISERROR(SEARCH("4- Moderado",N14)))</formula>
    </cfRule>
    <cfRule type="containsText" dxfId="2454" priority="639" operator="containsText" text="3- Bajo">
      <formula>NOT(ISERROR(SEARCH("3- Bajo",N14)))</formula>
    </cfRule>
    <cfRule type="containsText" dxfId="2453" priority="640" operator="containsText" text="4- Bajo">
      <formula>NOT(ISERROR(SEARCH("4- Bajo",N14)))</formula>
    </cfRule>
    <cfRule type="containsText" dxfId="2452" priority="641" operator="containsText" text="1- Bajo">
      <formula>NOT(ISERROR(SEARCH("1- Bajo",N14)))</formula>
    </cfRule>
  </conditionalFormatting>
  <conditionalFormatting sqref="H14:H18">
    <cfRule type="containsText" dxfId="2451" priority="623" operator="containsText" text="Muy Alta">
      <formula>NOT(ISERROR(SEARCH("Muy Alta",H14)))</formula>
    </cfRule>
    <cfRule type="containsText" dxfId="2450" priority="624" operator="containsText" text="Alta">
      <formula>NOT(ISERROR(SEARCH("Alta",H14)))</formula>
    </cfRule>
    <cfRule type="containsText" dxfId="2449" priority="625" operator="containsText" text="Muy Alta">
      <formula>NOT(ISERROR(SEARCH("Muy Alta",H14)))</formula>
    </cfRule>
    <cfRule type="containsText" dxfId="2448" priority="630" operator="containsText" text="Muy Baja">
      <formula>NOT(ISERROR(SEARCH("Muy Baja",H14)))</formula>
    </cfRule>
    <cfRule type="containsText" dxfId="2447" priority="631" operator="containsText" text="Baja">
      <formula>NOT(ISERROR(SEARCH("Baja",H14)))</formula>
    </cfRule>
    <cfRule type="containsText" dxfId="2446" priority="632" operator="containsText" text="Media">
      <formula>NOT(ISERROR(SEARCH("Media",H14)))</formula>
    </cfRule>
    <cfRule type="containsText" dxfId="2445" priority="633" operator="containsText" text="Alta">
      <formula>NOT(ISERROR(SEARCH("Alta",H14)))</formula>
    </cfRule>
    <cfRule type="containsText" dxfId="2444" priority="635" operator="containsText" text="Muy Alta">
      <formula>NOT(ISERROR(SEARCH("Muy Alta",H14)))</formula>
    </cfRule>
  </conditionalFormatting>
  <conditionalFormatting sqref="I14:I18">
    <cfRule type="containsText" dxfId="2443" priority="626" operator="containsText" text="Catastrófico">
      <formula>NOT(ISERROR(SEARCH("Catastrófico",I14)))</formula>
    </cfRule>
    <cfRule type="containsText" dxfId="2442" priority="627" operator="containsText" text="Mayor">
      <formula>NOT(ISERROR(SEARCH("Mayor",I14)))</formula>
    </cfRule>
    <cfRule type="containsText" dxfId="2441" priority="628" operator="containsText" text="Menor">
      <formula>NOT(ISERROR(SEARCH("Menor",I14)))</formula>
    </cfRule>
    <cfRule type="containsText" dxfId="2440" priority="629" operator="containsText" text="Leve">
      <formula>NOT(ISERROR(SEARCH("Leve",I14)))</formula>
    </cfRule>
    <cfRule type="containsText" dxfId="2439" priority="634" operator="containsText" text="Moderado">
      <formula>NOT(ISERROR(SEARCH("Moderado",I14)))</formula>
    </cfRule>
  </conditionalFormatting>
  <conditionalFormatting sqref="K14:K18">
    <cfRule type="containsText" dxfId="2438" priority="621" operator="containsText" text="Media">
      <formula>NOT(ISERROR(SEARCH("Media",K14)))</formula>
    </cfRule>
  </conditionalFormatting>
  <conditionalFormatting sqref="L14:L18">
    <cfRule type="containsText" dxfId="2437" priority="620" operator="containsText" text="Moderado">
      <formula>NOT(ISERROR(SEARCH("Moderado",L14)))</formula>
    </cfRule>
  </conditionalFormatting>
  <conditionalFormatting sqref="J14:J18">
    <cfRule type="containsText" dxfId="2436" priority="619" operator="containsText" text="Moderado">
      <formula>NOT(ISERROR(SEARCH("Moderado",J14)))</formula>
    </cfRule>
  </conditionalFormatting>
  <conditionalFormatting sqref="J14:J18">
    <cfRule type="containsText" dxfId="2435" priority="617" operator="containsText" text="Bajo">
      <formula>NOT(ISERROR(SEARCH("Bajo",J14)))</formula>
    </cfRule>
    <cfRule type="containsText" dxfId="2434" priority="618" operator="containsText" text="Extremo">
      <formula>NOT(ISERROR(SEARCH("Extremo",J14)))</formula>
    </cfRule>
  </conditionalFormatting>
  <conditionalFormatting sqref="K14:K18">
    <cfRule type="containsText" dxfId="2433" priority="615" operator="containsText" text="Baja">
      <formula>NOT(ISERROR(SEARCH("Baja",K14)))</formula>
    </cfRule>
    <cfRule type="containsText" dxfId="2432" priority="616" operator="containsText" text="Muy Baja">
      <formula>NOT(ISERROR(SEARCH("Muy Baja",K14)))</formula>
    </cfRule>
  </conditionalFormatting>
  <conditionalFormatting sqref="K14:K18">
    <cfRule type="containsText" dxfId="2431" priority="613" operator="containsText" text="Muy Alta">
      <formula>NOT(ISERROR(SEARCH("Muy Alta",K14)))</formula>
    </cfRule>
    <cfRule type="containsText" dxfId="2430" priority="614" operator="containsText" text="Alta">
      <formula>NOT(ISERROR(SEARCH("Alta",K14)))</formula>
    </cfRule>
  </conditionalFormatting>
  <conditionalFormatting sqref="L14:L18">
    <cfRule type="containsText" dxfId="2429" priority="609" operator="containsText" text="Catastrófico">
      <formula>NOT(ISERROR(SEARCH("Catastrófico",L14)))</formula>
    </cfRule>
    <cfRule type="containsText" dxfId="2428" priority="610" operator="containsText" text="Mayor">
      <formula>NOT(ISERROR(SEARCH("Mayor",L14)))</formula>
    </cfRule>
    <cfRule type="containsText" dxfId="2427" priority="611" operator="containsText" text="Menor">
      <formula>NOT(ISERROR(SEARCH("Menor",L14)))</formula>
    </cfRule>
    <cfRule type="containsText" dxfId="2426" priority="612" operator="containsText" text="Leve">
      <formula>NOT(ISERROR(SEARCH("Leve",L14)))</formula>
    </cfRule>
  </conditionalFormatting>
  <conditionalFormatting sqref="K19:L19">
    <cfRule type="containsText" dxfId="2425" priority="603" operator="containsText" text="3- Moderado">
      <formula>NOT(ISERROR(SEARCH("3- Moderado",K19)))</formula>
    </cfRule>
    <cfRule type="containsText" dxfId="2424" priority="604" operator="containsText" text="6- Moderado">
      <formula>NOT(ISERROR(SEARCH("6- Moderado",K19)))</formula>
    </cfRule>
    <cfRule type="containsText" dxfId="2423" priority="605" operator="containsText" text="4- Moderado">
      <formula>NOT(ISERROR(SEARCH("4- Moderado",K19)))</formula>
    </cfRule>
    <cfRule type="containsText" dxfId="2422" priority="606" operator="containsText" text="3- Bajo">
      <formula>NOT(ISERROR(SEARCH("3- Bajo",K19)))</formula>
    </cfRule>
    <cfRule type="containsText" dxfId="2421" priority="607" operator="containsText" text="4- Bajo">
      <formula>NOT(ISERROR(SEARCH("4- Bajo",K19)))</formula>
    </cfRule>
    <cfRule type="containsText" dxfId="2420" priority="608" operator="containsText" text="1- Bajo">
      <formula>NOT(ISERROR(SEARCH("1- Bajo",K19)))</formula>
    </cfRule>
  </conditionalFormatting>
  <conditionalFormatting sqref="H19:I19">
    <cfRule type="containsText" dxfId="2419" priority="597" operator="containsText" text="3- Moderado">
      <formula>NOT(ISERROR(SEARCH("3- Moderado",H19)))</formula>
    </cfRule>
    <cfRule type="containsText" dxfId="2418" priority="598" operator="containsText" text="6- Moderado">
      <formula>NOT(ISERROR(SEARCH("6- Moderado",H19)))</formula>
    </cfRule>
    <cfRule type="containsText" dxfId="2417" priority="599" operator="containsText" text="4- Moderado">
      <formula>NOT(ISERROR(SEARCH("4- Moderado",H19)))</formula>
    </cfRule>
    <cfRule type="containsText" dxfId="2416" priority="600" operator="containsText" text="3- Bajo">
      <formula>NOT(ISERROR(SEARCH("3- Bajo",H19)))</formula>
    </cfRule>
    <cfRule type="containsText" dxfId="2415" priority="601" operator="containsText" text="4- Bajo">
      <formula>NOT(ISERROR(SEARCH("4- Bajo",H19)))</formula>
    </cfRule>
    <cfRule type="containsText" dxfId="2414" priority="602" operator="containsText" text="1- Bajo">
      <formula>NOT(ISERROR(SEARCH("1- Bajo",H19)))</formula>
    </cfRule>
  </conditionalFormatting>
  <conditionalFormatting sqref="A19 C19:E19">
    <cfRule type="containsText" dxfId="2413" priority="591" operator="containsText" text="3- Moderado">
      <formula>NOT(ISERROR(SEARCH("3- Moderado",A19)))</formula>
    </cfRule>
    <cfRule type="containsText" dxfId="2412" priority="592" operator="containsText" text="6- Moderado">
      <formula>NOT(ISERROR(SEARCH("6- Moderado",A19)))</formula>
    </cfRule>
    <cfRule type="containsText" dxfId="2411" priority="593" operator="containsText" text="4- Moderado">
      <formula>NOT(ISERROR(SEARCH("4- Moderado",A19)))</formula>
    </cfRule>
    <cfRule type="containsText" dxfId="2410" priority="594" operator="containsText" text="3- Bajo">
      <formula>NOT(ISERROR(SEARCH("3- Bajo",A19)))</formula>
    </cfRule>
    <cfRule type="containsText" dxfId="2409" priority="595" operator="containsText" text="4- Bajo">
      <formula>NOT(ISERROR(SEARCH("4- Bajo",A19)))</formula>
    </cfRule>
    <cfRule type="containsText" dxfId="2408" priority="596" operator="containsText" text="1- Bajo">
      <formula>NOT(ISERROR(SEARCH("1- Bajo",A19)))</formula>
    </cfRule>
  </conditionalFormatting>
  <conditionalFormatting sqref="F19:G19">
    <cfRule type="containsText" dxfId="2407" priority="585" operator="containsText" text="3- Moderado">
      <formula>NOT(ISERROR(SEARCH("3- Moderado",F19)))</formula>
    </cfRule>
    <cfRule type="containsText" dxfId="2406" priority="586" operator="containsText" text="6- Moderado">
      <formula>NOT(ISERROR(SEARCH("6- Moderado",F19)))</formula>
    </cfRule>
    <cfRule type="containsText" dxfId="2405" priority="587" operator="containsText" text="4- Moderado">
      <formula>NOT(ISERROR(SEARCH("4- Moderado",F19)))</formula>
    </cfRule>
    <cfRule type="containsText" dxfId="2404" priority="588" operator="containsText" text="3- Bajo">
      <formula>NOT(ISERROR(SEARCH("3- Bajo",F19)))</formula>
    </cfRule>
    <cfRule type="containsText" dxfId="2403" priority="589" operator="containsText" text="4- Bajo">
      <formula>NOT(ISERROR(SEARCH("4- Bajo",F19)))</formula>
    </cfRule>
    <cfRule type="containsText" dxfId="2402" priority="590" operator="containsText" text="1- Bajo">
      <formula>NOT(ISERROR(SEARCH("1- Bajo",F19)))</formula>
    </cfRule>
  </conditionalFormatting>
  <conditionalFormatting sqref="J19:J23">
    <cfRule type="containsText" dxfId="2401" priority="580" operator="containsText" text="Bajo">
      <formula>NOT(ISERROR(SEARCH("Bajo",J19)))</formula>
    </cfRule>
    <cfRule type="containsText" dxfId="2400" priority="581" operator="containsText" text="Moderado">
      <formula>NOT(ISERROR(SEARCH("Moderado",J19)))</formula>
    </cfRule>
    <cfRule type="containsText" dxfId="2399" priority="582" operator="containsText" text="Alto">
      <formula>NOT(ISERROR(SEARCH("Alto",J19)))</formula>
    </cfRule>
    <cfRule type="containsText" dxfId="2398" priority="583" operator="containsText" text="Extremo">
      <formula>NOT(ISERROR(SEARCH("Extremo",J19)))</formula>
    </cfRule>
    <cfRule type="colorScale" priority="584">
      <colorScale>
        <cfvo type="min"/>
        <cfvo type="max"/>
        <color rgb="FFFF7128"/>
        <color rgb="FFFFEF9C"/>
      </colorScale>
    </cfRule>
  </conditionalFormatting>
  <conditionalFormatting sqref="M19:M23">
    <cfRule type="containsText" dxfId="2397" priority="555" operator="containsText" text="Moderado">
      <formula>NOT(ISERROR(SEARCH("Moderado",M19)))</formula>
    </cfRule>
    <cfRule type="containsText" dxfId="2396" priority="575" operator="containsText" text="Bajo">
      <formula>NOT(ISERROR(SEARCH("Bajo",M19)))</formula>
    </cfRule>
    <cfRule type="containsText" dxfId="2395" priority="576" operator="containsText" text="Moderado">
      <formula>NOT(ISERROR(SEARCH("Moderado",M19)))</formula>
    </cfRule>
    <cfRule type="containsText" dxfId="2394" priority="577" operator="containsText" text="Alto">
      <formula>NOT(ISERROR(SEARCH("Alto",M19)))</formula>
    </cfRule>
    <cfRule type="containsText" dxfId="2393" priority="578" operator="containsText" text="Extremo">
      <formula>NOT(ISERROR(SEARCH("Extremo",M19)))</formula>
    </cfRule>
    <cfRule type="colorScale" priority="579">
      <colorScale>
        <cfvo type="min"/>
        <cfvo type="max"/>
        <color rgb="FFFF7128"/>
        <color rgb="FFFFEF9C"/>
      </colorScale>
    </cfRule>
  </conditionalFormatting>
  <conditionalFormatting sqref="N19">
    <cfRule type="containsText" dxfId="2392" priority="569" operator="containsText" text="3- Moderado">
      <formula>NOT(ISERROR(SEARCH("3- Moderado",N19)))</formula>
    </cfRule>
    <cfRule type="containsText" dxfId="2391" priority="570" operator="containsText" text="6- Moderado">
      <formula>NOT(ISERROR(SEARCH("6- Moderado",N19)))</formula>
    </cfRule>
    <cfRule type="containsText" dxfId="2390" priority="571" operator="containsText" text="4- Moderado">
      <formula>NOT(ISERROR(SEARCH("4- Moderado",N19)))</formula>
    </cfRule>
    <cfRule type="containsText" dxfId="2389" priority="572" operator="containsText" text="3- Bajo">
      <formula>NOT(ISERROR(SEARCH("3- Bajo",N19)))</formula>
    </cfRule>
    <cfRule type="containsText" dxfId="2388" priority="573" operator="containsText" text="4- Bajo">
      <formula>NOT(ISERROR(SEARCH("4- Bajo",N19)))</formula>
    </cfRule>
    <cfRule type="containsText" dxfId="2387" priority="574" operator="containsText" text="1- Bajo">
      <formula>NOT(ISERROR(SEARCH("1- Bajo",N19)))</formula>
    </cfRule>
  </conditionalFormatting>
  <conditionalFormatting sqref="H19:H23">
    <cfRule type="containsText" dxfId="2386" priority="556" operator="containsText" text="Muy Alta">
      <formula>NOT(ISERROR(SEARCH("Muy Alta",H19)))</formula>
    </cfRule>
    <cfRule type="containsText" dxfId="2385" priority="557" operator="containsText" text="Alta">
      <formula>NOT(ISERROR(SEARCH("Alta",H19)))</formula>
    </cfRule>
    <cfRule type="containsText" dxfId="2384" priority="558" operator="containsText" text="Muy Alta">
      <formula>NOT(ISERROR(SEARCH("Muy Alta",H19)))</formula>
    </cfRule>
    <cfRule type="containsText" dxfId="2383" priority="563" operator="containsText" text="Muy Baja">
      <formula>NOT(ISERROR(SEARCH("Muy Baja",H19)))</formula>
    </cfRule>
    <cfRule type="containsText" dxfId="2382" priority="564" operator="containsText" text="Baja">
      <formula>NOT(ISERROR(SEARCH("Baja",H19)))</formula>
    </cfRule>
    <cfRule type="containsText" dxfId="2381" priority="565" operator="containsText" text="Media">
      <formula>NOT(ISERROR(SEARCH("Media",H19)))</formula>
    </cfRule>
    <cfRule type="containsText" dxfId="2380" priority="566" operator="containsText" text="Alta">
      <formula>NOT(ISERROR(SEARCH("Alta",H19)))</formula>
    </cfRule>
    <cfRule type="containsText" dxfId="2379" priority="568" operator="containsText" text="Muy Alta">
      <formula>NOT(ISERROR(SEARCH("Muy Alta",H19)))</formula>
    </cfRule>
  </conditionalFormatting>
  <conditionalFormatting sqref="I19:I23">
    <cfRule type="containsText" dxfId="2378" priority="559" operator="containsText" text="Catastrófico">
      <formula>NOT(ISERROR(SEARCH("Catastrófico",I19)))</formula>
    </cfRule>
    <cfRule type="containsText" dxfId="2377" priority="560" operator="containsText" text="Mayor">
      <formula>NOT(ISERROR(SEARCH("Mayor",I19)))</formula>
    </cfRule>
    <cfRule type="containsText" dxfId="2376" priority="561" operator="containsText" text="Menor">
      <formula>NOT(ISERROR(SEARCH("Menor",I19)))</formula>
    </cfRule>
    <cfRule type="containsText" dxfId="2375" priority="562" operator="containsText" text="Leve">
      <formula>NOT(ISERROR(SEARCH("Leve",I19)))</formula>
    </cfRule>
    <cfRule type="containsText" dxfId="2374" priority="567" operator="containsText" text="Moderado">
      <formula>NOT(ISERROR(SEARCH("Moderado",I19)))</formula>
    </cfRule>
  </conditionalFormatting>
  <conditionalFormatting sqref="K19:K23">
    <cfRule type="containsText" dxfId="2373" priority="554" operator="containsText" text="Media">
      <formula>NOT(ISERROR(SEARCH("Media",K19)))</formula>
    </cfRule>
  </conditionalFormatting>
  <conditionalFormatting sqref="L19:L23">
    <cfRule type="containsText" dxfId="2372" priority="553" operator="containsText" text="Moderado">
      <formula>NOT(ISERROR(SEARCH("Moderado",L19)))</formula>
    </cfRule>
  </conditionalFormatting>
  <conditionalFormatting sqref="J19:J23">
    <cfRule type="containsText" dxfId="2371" priority="552" operator="containsText" text="Moderado">
      <formula>NOT(ISERROR(SEARCH("Moderado",J19)))</formula>
    </cfRule>
  </conditionalFormatting>
  <conditionalFormatting sqref="J19:J23">
    <cfRule type="containsText" dxfId="2370" priority="550" operator="containsText" text="Bajo">
      <formula>NOT(ISERROR(SEARCH("Bajo",J19)))</formula>
    </cfRule>
    <cfRule type="containsText" dxfId="2369" priority="551" operator="containsText" text="Extremo">
      <formula>NOT(ISERROR(SEARCH("Extremo",J19)))</formula>
    </cfRule>
  </conditionalFormatting>
  <conditionalFormatting sqref="K19:K23">
    <cfRule type="containsText" dxfId="2368" priority="548" operator="containsText" text="Baja">
      <formula>NOT(ISERROR(SEARCH("Baja",K19)))</formula>
    </cfRule>
    <cfRule type="containsText" dxfId="2367" priority="549" operator="containsText" text="Muy Baja">
      <formula>NOT(ISERROR(SEARCH("Muy Baja",K19)))</formula>
    </cfRule>
  </conditionalFormatting>
  <conditionalFormatting sqref="K19:K23">
    <cfRule type="containsText" dxfId="2366" priority="546" operator="containsText" text="Muy Alta">
      <formula>NOT(ISERROR(SEARCH("Muy Alta",K19)))</formula>
    </cfRule>
    <cfRule type="containsText" dxfId="2365" priority="547" operator="containsText" text="Alta">
      <formula>NOT(ISERROR(SEARCH("Alta",K19)))</formula>
    </cfRule>
  </conditionalFormatting>
  <conditionalFormatting sqref="L19:L23">
    <cfRule type="containsText" dxfId="2364" priority="542" operator="containsText" text="Catastrófico">
      <formula>NOT(ISERROR(SEARCH("Catastrófico",L19)))</formula>
    </cfRule>
    <cfRule type="containsText" dxfId="2363" priority="543" operator="containsText" text="Mayor">
      <formula>NOT(ISERROR(SEARCH("Mayor",L19)))</formula>
    </cfRule>
    <cfRule type="containsText" dxfId="2362" priority="544" operator="containsText" text="Menor">
      <formula>NOT(ISERROR(SEARCH("Menor",L19)))</formula>
    </cfRule>
    <cfRule type="containsText" dxfId="2361" priority="545" operator="containsText" text="Leve">
      <formula>NOT(ISERROR(SEARCH("Leve",L19)))</formula>
    </cfRule>
  </conditionalFormatting>
  <conditionalFormatting sqref="K24:L24">
    <cfRule type="containsText" dxfId="2360" priority="536" operator="containsText" text="3- Moderado">
      <formula>NOT(ISERROR(SEARCH("3- Moderado",K24)))</formula>
    </cfRule>
    <cfRule type="containsText" dxfId="2359" priority="537" operator="containsText" text="6- Moderado">
      <formula>NOT(ISERROR(SEARCH("6- Moderado",K24)))</formula>
    </cfRule>
    <cfRule type="containsText" dxfId="2358" priority="538" operator="containsText" text="4- Moderado">
      <formula>NOT(ISERROR(SEARCH("4- Moderado",K24)))</formula>
    </cfRule>
    <cfRule type="containsText" dxfId="2357" priority="539" operator="containsText" text="3- Bajo">
      <formula>NOT(ISERROR(SEARCH("3- Bajo",K24)))</formula>
    </cfRule>
    <cfRule type="containsText" dxfId="2356" priority="540" operator="containsText" text="4- Bajo">
      <formula>NOT(ISERROR(SEARCH("4- Bajo",K24)))</formula>
    </cfRule>
    <cfRule type="containsText" dxfId="2355" priority="541" operator="containsText" text="1- Bajo">
      <formula>NOT(ISERROR(SEARCH("1- Bajo",K24)))</formula>
    </cfRule>
  </conditionalFormatting>
  <conditionalFormatting sqref="H24:I24">
    <cfRule type="containsText" dxfId="2354" priority="530" operator="containsText" text="3- Moderado">
      <formula>NOT(ISERROR(SEARCH("3- Moderado",H24)))</formula>
    </cfRule>
    <cfRule type="containsText" dxfId="2353" priority="531" operator="containsText" text="6- Moderado">
      <formula>NOT(ISERROR(SEARCH("6- Moderado",H24)))</formula>
    </cfRule>
    <cfRule type="containsText" dxfId="2352" priority="532" operator="containsText" text="4- Moderado">
      <formula>NOT(ISERROR(SEARCH("4- Moderado",H24)))</formula>
    </cfRule>
    <cfRule type="containsText" dxfId="2351" priority="533" operator="containsText" text="3- Bajo">
      <formula>NOT(ISERROR(SEARCH("3- Bajo",H24)))</formula>
    </cfRule>
    <cfRule type="containsText" dxfId="2350" priority="534" operator="containsText" text="4- Bajo">
      <formula>NOT(ISERROR(SEARCH("4- Bajo",H24)))</formula>
    </cfRule>
    <cfRule type="containsText" dxfId="2349" priority="535" operator="containsText" text="1- Bajo">
      <formula>NOT(ISERROR(SEARCH("1- Bajo",H24)))</formula>
    </cfRule>
  </conditionalFormatting>
  <conditionalFormatting sqref="A24 C24:E24">
    <cfRule type="containsText" dxfId="2348" priority="524" operator="containsText" text="3- Moderado">
      <formula>NOT(ISERROR(SEARCH("3- Moderado",A24)))</formula>
    </cfRule>
    <cfRule type="containsText" dxfId="2347" priority="525" operator="containsText" text="6- Moderado">
      <formula>NOT(ISERROR(SEARCH("6- Moderado",A24)))</formula>
    </cfRule>
    <cfRule type="containsText" dxfId="2346" priority="526" operator="containsText" text="4- Moderado">
      <formula>NOT(ISERROR(SEARCH("4- Moderado",A24)))</formula>
    </cfRule>
    <cfRule type="containsText" dxfId="2345" priority="527" operator="containsText" text="3- Bajo">
      <formula>NOT(ISERROR(SEARCH("3- Bajo",A24)))</formula>
    </cfRule>
    <cfRule type="containsText" dxfId="2344" priority="528" operator="containsText" text="4- Bajo">
      <formula>NOT(ISERROR(SEARCH("4- Bajo",A24)))</formula>
    </cfRule>
    <cfRule type="containsText" dxfId="2343" priority="529" operator="containsText" text="1- Bajo">
      <formula>NOT(ISERROR(SEARCH("1- Bajo",A24)))</formula>
    </cfRule>
  </conditionalFormatting>
  <conditionalFormatting sqref="F24:G24">
    <cfRule type="containsText" dxfId="2342" priority="518" operator="containsText" text="3- Moderado">
      <formula>NOT(ISERROR(SEARCH("3- Moderado",F24)))</formula>
    </cfRule>
    <cfRule type="containsText" dxfId="2341" priority="519" operator="containsText" text="6- Moderado">
      <formula>NOT(ISERROR(SEARCH("6- Moderado",F24)))</formula>
    </cfRule>
    <cfRule type="containsText" dxfId="2340" priority="520" operator="containsText" text="4- Moderado">
      <formula>NOT(ISERROR(SEARCH("4- Moderado",F24)))</formula>
    </cfRule>
    <cfRule type="containsText" dxfId="2339" priority="521" operator="containsText" text="3- Bajo">
      <formula>NOT(ISERROR(SEARCH("3- Bajo",F24)))</formula>
    </cfRule>
    <cfRule type="containsText" dxfId="2338" priority="522" operator="containsText" text="4- Bajo">
      <formula>NOT(ISERROR(SEARCH("4- Bajo",F24)))</formula>
    </cfRule>
    <cfRule type="containsText" dxfId="2337" priority="523" operator="containsText" text="1- Bajo">
      <formula>NOT(ISERROR(SEARCH("1- Bajo",F24)))</formula>
    </cfRule>
  </conditionalFormatting>
  <conditionalFormatting sqref="J24:J28">
    <cfRule type="containsText" dxfId="2336" priority="513" operator="containsText" text="Bajo">
      <formula>NOT(ISERROR(SEARCH("Bajo",J24)))</formula>
    </cfRule>
    <cfRule type="containsText" dxfId="2335" priority="514" operator="containsText" text="Moderado">
      <formula>NOT(ISERROR(SEARCH("Moderado",J24)))</formula>
    </cfRule>
    <cfRule type="containsText" dxfId="2334" priority="515" operator="containsText" text="Alto">
      <formula>NOT(ISERROR(SEARCH("Alto",J24)))</formula>
    </cfRule>
    <cfRule type="containsText" dxfId="2333" priority="516" operator="containsText" text="Extremo">
      <formula>NOT(ISERROR(SEARCH("Extremo",J24)))</formula>
    </cfRule>
    <cfRule type="colorScale" priority="517">
      <colorScale>
        <cfvo type="min"/>
        <cfvo type="max"/>
        <color rgb="FFFF7128"/>
        <color rgb="FFFFEF9C"/>
      </colorScale>
    </cfRule>
  </conditionalFormatting>
  <conditionalFormatting sqref="M24:M28">
    <cfRule type="containsText" dxfId="2332" priority="488" operator="containsText" text="Moderado">
      <formula>NOT(ISERROR(SEARCH("Moderado",M24)))</formula>
    </cfRule>
    <cfRule type="containsText" dxfId="2331" priority="508" operator="containsText" text="Bajo">
      <formula>NOT(ISERROR(SEARCH("Bajo",M24)))</formula>
    </cfRule>
    <cfRule type="containsText" dxfId="2330" priority="509" operator="containsText" text="Moderado">
      <formula>NOT(ISERROR(SEARCH("Moderado",M24)))</formula>
    </cfRule>
    <cfRule type="containsText" dxfId="2329" priority="510" operator="containsText" text="Alto">
      <formula>NOT(ISERROR(SEARCH("Alto",M24)))</formula>
    </cfRule>
    <cfRule type="containsText" dxfId="2328" priority="511" operator="containsText" text="Extremo">
      <formula>NOT(ISERROR(SEARCH("Extremo",M24)))</formula>
    </cfRule>
    <cfRule type="colorScale" priority="512">
      <colorScale>
        <cfvo type="min"/>
        <cfvo type="max"/>
        <color rgb="FFFF7128"/>
        <color rgb="FFFFEF9C"/>
      </colorScale>
    </cfRule>
  </conditionalFormatting>
  <conditionalFormatting sqref="N24">
    <cfRule type="containsText" dxfId="2327" priority="502" operator="containsText" text="3- Moderado">
      <formula>NOT(ISERROR(SEARCH("3- Moderado",N24)))</formula>
    </cfRule>
    <cfRule type="containsText" dxfId="2326" priority="503" operator="containsText" text="6- Moderado">
      <formula>NOT(ISERROR(SEARCH("6- Moderado",N24)))</formula>
    </cfRule>
    <cfRule type="containsText" dxfId="2325" priority="504" operator="containsText" text="4- Moderado">
      <formula>NOT(ISERROR(SEARCH("4- Moderado",N24)))</formula>
    </cfRule>
    <cfRule type="containsText" dxfId="2324" priority="505" operator="containsText" text="3- Bajo">
      <formula>NOT(ISERROR(SEARCH("3- Bajo",N24)))</formula>
    </cfRule>
    <cfRule type="containsText" dxfId="2323" priority="506" operator="containsText" text="4- Bajo">
      <formula>NOT(ISERROR(SEARCH("4- Bajo",N24)))</formula>
    </cfRule>
    <cfRule type="containsText" dxfId="2322" priority="507" operator="containsText" text="1- Bajo">
      <formula>NOT(ISERROR(SEARCH("1- Bajo",N24)))</formula>
    </cfRule>
  </conditionalFormatting>
  <conditionalFormatting sqref="H24:H28">
    <cfRule type="containsText" dxfId="2321" priority="489" operator="containsText" text="Muy Alta">
      <formula>NOT(ISERROR(SEARCH("Muy Alta",H24)))</formula>
    </cfRule>
    <cfRule type="containsText" dxfId="2320" priority="490" operator="containsText" text="Alta">
      <formula>NOT(ISERROR(SEARCH("Alta",H24)))</formula>
    </cfRule>
    <cfRule type="containsText" dxfId="2319" priority="491" operator="containsText" text="Muy Alta">
      <formula>NOT(ISERROR(SEARCH("Muy Alta",H24)))</formula>
    </cfRule>
    <cfRule type="containsText" dxfId="2318" priority="496" operator="containsText" text="Muy Baja">
      <formula>NOT(ISERROR(SEARCH("Muy Baja",H24)))</formula>
    </cfRule>
    <cfRule type="containsText" dxfId="2317" priority="497" operator="containsText" text="Baja">
      <formula>NOT(ISERROR(SEARCH("Baja",H24)))</formula>
    </cfRule>
    <cfRule type="containsText" dxfId="2316" priority="498" operator="containsText" text="Media">
      <formula>NOT(ISERROR(SEARCH("Media",H24)))</formula>
    </cfRule>
    <cfRule type="containsText" dxfId="2315" priority="499" operator="containsText" text="Alta">
      <formula>NOT(ISERROR(SEARCH("Alta",H24)))</formula>
    </cfRule>
    <cfRule type="containsText" dxfId="2314" priority="501" operator="containsText" text="Muy Alta">
      <formula>NOT(ISERROR(SEARCH("Muy Alta",H24)))</formula>
    </cfRule>
  </conditionalFormatting>
  <conditionalFormatting sqref="I24:I28">
    <cfRule type="containsText" dxfId="2313" priority="492" operator="containsText" text="Catastrófico">
      <formula>NOT(ISERROR(SEARCH("Catastrófico",I24)))</formula>
    </cfRule>
    <cfRule type="containsText" dxfId="2312" priority="493" operator="containsText" text="Mayor">
      <formula>NOT(ISERROR(SEARCH("Mayor",I24)))</formula>
    </cfRule>
    <cfRule type="containsText" dxfId="2311" priority="494" operator="containsText" text="Menor">
      <formula>NOT(ISERROR(SEARCH("Menor",I24)))</formula>
    </cfRule>
    <cfRule type="containsText" dxfId="2310" priority="495" operator="containsText" text="Leve">
      <formula>NOT(ISERROR(SEARCH("Leve",I24)))</formula>
    </cfRule>
    <cfRule type="containsText" dxfId="2309" priority="500" operator="containsText" text="Moderado">
      <formula>NOT(ISERROR(SEARCH("Moderado",I24)))</formula>
    </cfRule>
  </conditionalFormatting>
  <conditionalFormatting sqref="K24:K28">
    <cfRule type="containsText" dxfId="2308" priority="487" operator="containsText" text="Media">
      <formula>NOT(ISERROR(SEARCH("Media",K24)))</formula>
    </cfRule>
  </conditionalFormatting>
  <conditionalFormatting sqref="L24:L28">
    <cfRule type="containsText" dxfId="2307" priority="486" operator="containsText" text="Moderado">
      <formula>NOT(ISERROR(SEARCH("Moderado",L24)))</formula>
    </cfRule>
  </conditionalFormatting>
  <conditionalFormatting sqref="J24:J28">
    <cfRule type="containsText" dxfId="2306" priority="485" operator="containsText" text="Moderado">
      <formula>NOT(ISERROR(SEARCH("Moderado",J24)))</formula>
    </cfRule>
  </conditionalFormatting>
  <conditionalFormatting sqref="J24:J28">
    <cfRule type="containsText" dxfId="2305" priority="483" operator="containsText" text="Bajo">
      <formula>NOT(ISERROR(SEARCH("Bajo",J24)))</formula>
    </cfRule>
    <cfRule type="containsText" dxfId="2304" priority="484" operator="containsText" text="Extremo">
      <formula>NOT(ISERROR(SEARCH("Extremo",J24)))</formula>
    </cfRule>
  </conditionalFormatting>
  <conditionalFormatting sqref="K24:K28">
    <cfRule type="containsText" dxfId="2303" priority="481" operator="containsText" text="Baja">
      <formula>NOT(ISERROR(SEARCH("Baja",K24)))</formula>
    </cfRule>
    <cfRule type="containsText" dxfId="2302" priority="482" operator="containsText" text="Muy Baja">
      <formula>NOT(ISERROR(SEARCH("Muy Baja",K24)))</formula>
    </cfRule>
  </conditionalFormatting>
  <conditionalFormatting sqref="K24:K28">
    <cfRule type="containsText" dxfId="2301" priority="479" operator="containsText" text="Muy Alta">
      <formula>NOT(ISERROR(SEARCH("Muy Alta",K24)))</formula>
    </cfRule>
    <cfRule type="containsText" dxfId="2300" priority="480" operator="containsText" text="Alta">
      <formula>NOT(ISERROR(SEARCH("Alta",K24)))</formula>
    </cfRule>
  </conditionalFormatting>
  <conditionalFormatting sqref="L24:L28">
    <cfRule type="containsText" dxfId="2299" priority="475" operator="containsText" text="Catastrófico">
      <formula>NOT(ISERROR(SEARCH("Catastrófico",L24)))</formula>
    </cfRule>
    <cfRule type="containsText" dxfId="2298" priority="476" operator="containsText" text="Mayor">
      <formula>NOT(ISERROR(SEARCH("Mayor",L24)))</formula>
    </cfRule>
    <cfRule type="containsText" dxfId="2297" priority="477" operator="containsText" text="Menor">
      <formula>NOT(ISERROR(SEARCH("Menor",L24)))</formula>
    </cfRule>
    <cfRule type="containsText" dxfId="2296" priority="478" operator="containsText" text="Leve">
      <formula>NOT(ISERROR(SEARCH("Leve",L24)))</formula>
    </cfRule>
  </conditionalFormatting>
  <conditionalFormatting sqref="K29:L29">
    <cfRule type="containsText" dxfId="2295" priority="469" operator="containsText" text="3- Moderado">
      <formula>NOT(ISERROR(SEARCH("3- Moderado",K29)))</formula>
    </cfRule>
    <cfRule type="containsText" dxfId="2294" priority="470" operator="containsText" text="6- Moderado">
      <formula>NOT(ISERROR(SEARCH("6- Moderado",K29)))</formula>
    </cfRule>
    <cfRule type="containsText" dxfId="2293" priority="471" operator="containsText" text="4- Moderado">
      <formula>NOT(ISERROR(SEARCH("4- Moderado",K29)))</formula>
    </cfRule>
    <cfRule type="containsText" dxfId="2292" priority="472" operator="containsText" text="3- Bajo">
      <formula>NOT(ISERROR(SEARCH("3- Bajo",K29)))</formula>
    </cfRule>
    <cfRule type="containsText" dxfId="2291" priority="473" operator="containsText" text="4- Bajo">
      <formula>NOT(ISERROR(SEARCH("4- Bajo",K29)))</formula>
    </cfRule>
    <cfRule type="containsText" dxfId="2290" priority="474" operator="containsText" text="1- Bajo">
      <formula>NOT(ISERROR(SEARCH("1- Bajo",K29)))</formula>
    </cfRule>
  </conditionalFormatting>
  <conditionalFormatting sqref="H29:I29">
    <cfRule type="containsText" dxfId="2289" priority="463" operator="containsText" text="3- Moderado">
      <formula>NOT(ISERROR(SEARCH("3- Moderado",H29)))</formula>
    </cfRule>
    <cfRule type="containsText" dxfId="2288" priority="464" operator="containsText" text="6- Moderado">
      <formula>NOT(ISERROR(SEARCH("6- Moderado",H29)))</formula>
    </cfRule>
    <cfRule type="containsText" dxfId="2287" priority="465" operator="containsText" text="4- Moderado">
      <formula>NOT(ISERROR(SEARCH("4- Moderado",H29)))</formula>
    </cfRule>
    <cfRule type="containsText" dxfId="2286" priority="466" operator="containsText" text="3- Bajo">
      <formula>NOT(ISERROR(SEARCH("3- Bajo",H29)))</formula>
    </cfRule>
    <cfRule type="containsText" dxfId="2285" priority="467" operator="containsText" text="4- Bajo">
      <formula>NOT(ISERROR(SEARCH("4- Bajo",H29)))</formula>
    </cfRule>
    <cfRule type="containsText" dxfId="2284" priority="468" operator="containsText" text="1- Bajo">
      <formula>NOT(ISERROR(SEARCH("1- Bajo",H29)))</formula>
    </cfRule>
  </conditionalFormatting>
  <conditionalFormatting sqref="A29 C29:E29">
    <cfRule type="containsText" dxfId="2283" priority="457" operator="containsText" text="3- Moderado">
      <formula>NOT(ISERROR(SEARCH("3- Moderado",A29)))</formula>
    </cfRule>
    <cfRule type="containsText" dxfId="2282" priority="458" operator="containsText" text="6- Moderado">
      <formula>NOT(ISERROR(SEARCH("6- Moderado",A29)))</formula>
    </cfRule>
    <cfRule type="containsText" dxfId="2281" priority="459" operator="containsText" text="4- Moderado">
      <formula>NOT(ISERROR(SEARCH("4- Moderado",A29)))</formula>
    </cfRule>
    <cfRule type="containsText" dxfId="2280" priority="460" operator="containsText" text="3- Bajo">
      <formula>NOT(ISERROR(SEARCH("3- Bajo",A29)))</formula>
    </cfRule>
    <cfRule type="containsText" dxfId="2279" priority="461" operator="containsText" text="4- Bajo">
      <formula>NOT(ISERROR(SEARCH("4- Bajo",A29)))</formula>
    </cfRule>
    <cfRule type="containsText" dxfId="2278" priority="462" operator="containsText" text="1- Bajo">
      <formula>NOT(ISERROR(SEARCH("1- Bajo",A29)))</formula>
    </cfRule>
  </conditionalFormatting>
  <conditionalFormatting sqref="F29:G29">
    <cfRule type="containsText" dxfId="2277" priority="451" operator="containsText" text="3- Moderado">
      <formula>NOT(ISERROR(SEARCH("3- Moderado",F29)))</formula>
    </cfRule>
    <cfRule type="containsText" dxfId="2276" priority="452" operator="containsText" text="6- Moderado">
      <formula>NOT(ISERROR(SEARCH("6- Moderado",F29)))</formula>
    </cfRule>
    <cfRule type="containsText" dxfId="2275" priority="453" operator="containsText" text="4- Moderado">
      <formula>NOT(ISERROR(SEARCH("4- Moderado",F29)))</formula>
    </cfRule>
    <cfRule type="containsText" dxfId="2274" priority="454" operator="containsText" text="3- Bajo">
      <formula>NOT(ISERROR(SEARCH("3- Bajo",F29)))</formula>
    </cfRule>
    <cfRule type="containsText" dxfId="2273" priority="455" operator="containsText" text="4- Bajo">
      <formula>NOT(ISERROR(SEARCH("4- Bajo",F29)))</formula>
    </cfRule>
    <cfRule type="containsText" dxfId="2272" priority="456" operator="containsText" text="1- Bajo">
      <formula>NOT(ISERROR(SEARCH("1- Bajo",F29)))</formula>
    </cfRule>
  </conditionalFormatting>
  <conditionalFormatting sqref="J29:J33">
    <cfRule type="containsText" dxfId="2271" priority="446" operator="containsText" text="Bajo">
      <formula>NOT(ISERROR(SEARCH("Bajo",J29)))</formula>
    </cfRule>
    <cfRule type="containsText" dxfId="2270" priority="447" operator="containsText" text="Moderado">
      <formula>NOT(ISERROR(SEARCH("Moderado",J29)))</formula>
    </cfRule>
    <cfRule type="containsText" dxfId="2269" priority="448" operator="containsText" text="Alto">
      <formula>NOT(ISERROR(SEARCH("Alto",J29)))</formula>
    </cfRule>
    <cfRule type="containsText" dxfId="2268" priority="449" operator="containsText" text="Extremo">
      <formula>NOT(ISERROR(SEARCH("Extremo",J29)))</formula>
    </cfRule>
    <cfRule type="colorScale" priority="450">
      <colorScale>
        <cfvo type="min"/>
        <cfvo type="max"/>
        <color rgb="FFFF7128"/>
        <color rgb="FFFFEF9C"/>
      </colorScale>
    </cfRule>
  </conditionalFormatting>
  <conditionalFormatting sqref="M29:M33">
    <cfRule type="containsText" dxfId="2267" priority="421" operator="containsText" text="Moderado">
      <formula>NOT(ISERROR(SEARCH("Moderado",M29)))</formula>
    </cfRule>
    <cfRule type="containsText" dxfId="2266" priority="441" operator="containsText" text="Bajo">
      <formula>NOT(ISERROR(SEARCH("Bajo",M29)))</formula>
    </cfRule>
    <cfRule type="containsText" dxfId="2265" priority="442" operator="containsText" text="Moderado">
      <formula>NOT(ISERROR(SEARCH("Moderado",M29)))</formula>
    </cfRule>
    <cfRule type="containsText" dxfId="2264" priority="443" operator="containsText" text="Alto">
      <formula>NOT(ISERROR(SEARCH("Alto",M29)))</formula>
    </cfRule>
    <cfRule type="containsText" dxfId="2263" priority="444" operator="containsText" text="Extremo">
      <formula>NOT(ISERROR(SEARCH("Extremo",M29)))</formula>
    </cfRule>
    <cfRule type="colorScale" priority="445">
      <colorScale>
        <cfvo type="min"/>
        <cfvo type="max"/>
        <color rgb="FFFF7128"/>
        <color rgb="FFFFEF9C"/>
      </colorScale>
    </cfRule>
  </conditionalFormatting>
  <conditionalFormatting sqref="N29">
    <cfRule type="containsText" dxfId="2262" priority="435" operator="containsText" text="3- Moderado">
      <formula>NOT(ISERROR(SEARCH("3- Moderado",N29)))</formula>
    </cfRule>
    <cfRule type="containsText" dxfId="2261" priority="436" operator="containsText" text="6- Moderado">
      <formula>NOT(ISERROR(SEARCH("6- Moderado",N29)))</formula>
    </cfRule>
    <cfRule type="containsText" dxfId="2260" priority="437" operator="containsText" text="4- Moderado">
      <formula>NOT(ISERROR(SEARCH("4- Moderado",N29)))</formula>
    </cfRule>
    <cfRule type="containsText" dxfId="2259" priority="438" operator="containsText" text="3- Bajo">
      <formula>NOT(ISERROR(SEARCH("3- Bajo",N29)))</formula>
    </cfRule>
    <cfRule type="containsText" dxfId="2258" priority="439" operator="containsText" text="4- Bajo">
      <formula>NOT(ISERROR(SEARCH("4- Bajo",N29)))</formula>
    </cfRule>
    <cfRule type="containsText" dxfId="2257" priority="440" operator="containsText" text="1- Bajo">
      <formula>NOT(ISERROR(SEARCH("1- Bajo",N29)))</formula>
    </cfRule>
  </conditionalFormatting>
  <conditionalFormatting sqref="H29:H33">
    <cfRule type="containsText" dxfId="2256" priority="422" operator="containsText" text="Muy Alta">
      <formula>NOT(ISERROR(SEARCH("Muy Alta",H29)))</formula>
    </cfRule>
    <cfRule type="containsText" dxfId="2255" priority="423" operator="containsText" text="Alta">
      <formula>NOT(ISERROR(SEARCH("Alta",H29)))</formula>
    </cfRule>
    <cfRule type="containsText" dxfId="2254" priority="424" operator="containsText" text="Muy Alta">
      <formula>NOT(ISERROR(SEARCH("Muy Alta",H29)))</formula>
    </cfRule>
    <cfRule type="containsText" dxfId="2253" priority="429" operator="containsText" text="Muy Baja">
      <formula>NOT(ISERROR(SEARCH("Muy Baja",H29)))</formula>
    </cfRule>
    <cfRule type="containsText" dxfId="2252" priority="430" operator="containsText" text="Baja">
      <formula>NOT(ISERROR(SEARCH("Baja",H29)))</formula>
    </cfRule>
    <cfRule type="containsText" dxfId="2251" priority="431" operator="containsText" text="Media">
      <formula>NOT(ISERROR(SEARCH("Media",H29)))</formula>
    </cfRule>
    <cfRule type="containsText" dxfId="2250" priority="432" operator="containsText" text="Alta">
      <formula>NOT(ISERROR(SEARCH("Alta",H29)))</formula>
    </cfRule>
    <cfRule type="containsText" dxfId="2249" priority="434" operator="containsText" text="Muy Alta">
      <formula>NOT(ISERROR(SEARCH("Muy Alta",H29)))</formula>
    </cfRule>
  </conditionalFormatting>
  <conditionalFormatting sqref="I29:I33">
    <cfRule type="containsText" dxfId="2248" priority="425" operator="containsText" text="Catastrófico">
      <formula>NOT(ISERROR(SEARCH("Catastrófico",I29)))</formula>
    </cfRule>
    <cfRule type="containsText" dxfId="2247" priority="426" operator="containsText" text="Mayor">
      <formula>NOT(ISERROR(SEARCH("Mayor",I29)))</formula>
    </cfRule>
    <cfRule type="containsText" dxfId="2246" priority="427" operator="containsText" text="Menor">
      <formula>NOT(ISERROR(SEARCH("Menor",I29)))</formula>
    </cfRule>
    <cfRule type="containsText" dxfId="2245" priority="428" operator="containsText" text="Leve">
      <formula>NOT(ISERROR(SEARCH("Leve",I29)))</formula>
    </cfRule>
    <cfRule type="containsText" dxfId="2244" priority="433" operator="containsText" text="Moderado">
      <formula>NOT(ISERROR(SEARCH("Moderado",I29)))</formula>
    </cfRule>
  </conditionalFormatting>
  <conditionalFormatting sqref="K29:K33">
    <cfRule type="containsText" dxfId="2243" priority="420" operator="containsText" text="Media">
      <formula>NOT(ISERROR(SEARCH("Media",K29)))</formula>
    </cfRule>
  </conditionalFormatting>
  <conditionalFormatting sqref="L29:L33">
    <cfRule type="containsText" dxfId="2242" priority="419" operator="containsText" text="Moderado">
      <formula>NOT(ISERROR(SEARCH("Moderado",L29)))</formula>
    </cfRule>
  </conditionalFormatting>
  <conditionalFormatting sqref="J29:J33">
    <cfRule type="containsText" dxfId="2241" priority="418" operator="containsText" text="Moderado">
      <formula>NOT(ISERROR(SEARCH("Moderado",J29)))</formula>
    </cfRule>
  </conditionalFormatting>
  <conditionalFormatting sqref="J29:J33">
    <cfRule type="containsText" dxfId="2240" priority="416" operator="containsText" text="Bajo">
      <formula>NOT(ISERROR(SEARCH("Bajo",J29)))</formula>
    </cfRule>
    <cfRule type="containsText" dxfId="2239" priority="417" operator="containsText" text="Extremo">
      <formula>NOT(ISERROR(SEARCH("Extremo",J29)))</formula>
    </cfRule>
  </conditionalFormatting>
  <conditionalFormatting sqref="K29:K33">
    <cfRule type="containsText" dxfId="2238" priority="414" operator="containsText" text="Baja">
      <formula>NOT(ISERROR(SEARCH("Baja",K29)))</formula>
    </cfRule>
    <cfRule type="containsText" dxfId="2237" priority="415" operator="containsText" text="Muy Baja">
      <formula>NOT(ISERROR(SEARCH("Muy Baja",K29)))</formula>
    </cfRule>
  </conditionalFormatting>
  <conditionalFormatting sqref="K29:K33">
    <cfRule type="containsText" dxfId="2236" priority="412" operator="containsText" text="Muy Alta">
      <formula>NOT(ISERROR(SEARCH("Muy Alta",K29)))</formula>
    </cfRule>
    <cfRule type="containsText" dxfId="2235" priority="413" operator="containsText" text="Alta">
      <formula>NOT(ISERROR(SEARCH("Alta",K29)))</formula>
    </cfRule>
  </conditionalFormatting>
  <conditionalFormatting sqref="L29:L33">
    <cfRule type="containsText" dxfId="2234" priority="408" operator="containsText" text="Catastrófico">
      <formula>NOT(ISERROR(SEARCH("Catastrófico",L29)))</formula>
    </cfRule>
    <cfRule type="containsText" dxfId="2233" priority="409" operator="containsText" text="Mayor">
      <formula>NOT(ISERROR(SEARCH("Mayor",L29)))</formula>
    </cfRule>
    <cfRule type="containsText" dxfId="2232" priority="410" operator="containsText" text="Menor">
      <formula>NOT(ISERROR(SEARCH("Menor",L29)))</formula>
    </cfRule>
    <cfRule type="containsText" dxfId="2231" priority="411" operator="containsText" text="Leve">
      <formula>NOT(ISERROR(SEARCH("Leve",L29)))</formula>
    </cfRule>
  </conditionalFormatting>
  <conditionalFormatting sqref="K49:L49">
    <cfRule type="containsText" dxfId="2230" priority="402" operator="containsText" text="3- Moderado">
      <formula>NOT(ISERROR(SEARCH("3- Moderado",K49)))</formula>
    </cfRule>
    <cfRule type="containsText" dxfId="2229" priority="403" operator="containsText" text="6- Moderado">
      <formula>NOT(ISERROR(SEARCH("6- Moderado",K49)))</formula>
    </cfRule>
    <cfRule type="containsText" dxfId="2228" priority="404" operator="containsText" text="4- Moderado">
      <formula>NOT(ISERROR(SEARCH("4- Moderado",K49)))</formula>
    </cfRule>
    <cfRule type="containsText" dxfId="2227" priority="405" operator="containsText" text="3- Bajo">
      <formula>NOT(ISERROR(SEARCH("3- Bajo",K49)))</formula>
    </cfRule>
    <cfRule type="containsText" dxfId="2226" priority="406" operator="containsText" text="4- Bajo">
      <formula>NOT(ISERROR(SEARCH("4- Bajo",K49)))</formula>
    </cfRule>
    <cfRule type="containsText" dxfId="2225" priority="407" operator="containsText" text="1- Bajo">
      <formula>NOT(ISERROR(SEARCH("1- Bajo",K49)))</formula>
    </cfRule>
  </conditionalFormatting>
  <conditionalFormatting sqref="H49:I49">
    <cfRule type="containsText" dxfId="2224" priority="396" operator="containsText" text="3- Moderado">
      <formula>NOT(ISERROR(SEARCH("3- Moderado",H49)))</formula>
    </cfRule>
    <cfRule type="containsText" dxfId="2223" priority="397" operator="containsText" text="6- Moderado">
      <formula>NOT(ISERROR(SEARCH("6- Moderado",H49)))</formula>
    </cfRule>
    <cfRule type="containsText" dxfId="2222" priority="398" operator="containsText" text="4- Moderado">
      <formula>NOT(ISERROR(SEARCH("4- Moderado",H49)))</formula>
    </cfRule>
    <cfRule type="containsText" dxfId="2221" priority="399" operator="containsText" text="3- Bajo">
      <formula>NOT(ISERROR(SEARCH("3- Bajo",H49)))</formula>
    </cfRule>
    <cfRule type="containsText" dxfId="2220" priority="400" operator="containsText" text="4- Bajo">
      <formula>NOT(ISERROR(SEARCH("4- Bajo",H49)))</formula>
    </cfRule>
    <cfRule type="containsText" dxfId="2219" priority="401" operator="containsText" text="1- Bajo">
      <formula>NOT(ISERROR(SEARCH("1- Bajo",H49)))</formula>
    </cfRule>
  </conditionalFormatting>
  <conditionalFormatting sqref="A49 C49:E49">
    <cfRule type="containsText" dxfId="2218" priority="390" operator="containsText" text="3- Moderado">
      <formula>NOT(ISERROR(SEARCH("3- Moderado",A49)))</formula>
    </cfRule>
    <cfRule type="containsText" dxfId="2217" priority="391" operator="containsText" text="6- Moderado">
      <formula>NOT(ISERROR(SEARCH("6- Moderado",A49)))</formula>
    </cfRule>
    <cfRule type="containsText" dxfId="2216" priority="392" operator="containsText" text="4- Moderado">
      <formula>NOT(ISERROR(SEARCH("4- Moderado",A49)))</formula>
    </cfRule>
    <cfRule type="containsText" dxfId="2215" priority="393" operator="containsText" text="3- Bajo">
      <formula>NOT(ISERROR(SEARCH("3- Bajo",A49)))</formula>
    </cfRule>
    <cfRule type="containsText" dxfId="2214" priority="394" operator="containsText" text="4- Bajo">
      <formula>NOT(ISERROR(SEARCH("4- Bajo",A49)))</formula>
    </cfRule>
    <cfRule type="containsText" dxfId="2213" priority="395" operator="containsText" text="1- Bajo">
      <formula>NOT(ISERROR(SEARCH("1- Bajo",A49)))</formula>
    </cfRule>
  </conditionalFormatting>
  <conditionalFormatting sqref="F49:G49">
    <cfRule type="containsText" dxfId="2212" priority="384" operator="containsText" text="3- Moderado">
      <formula>NOT(ISERROR(SEARCH("3- Moderado",F49)))</formula>
    </cfRule>
    <cfRule type="containsText" dxfId="2211" priority="385" operator="containsText" text="6- Moderado">
      <formula>NOT(ISERROR(SEARCH("6- Moderado",F49)))</formula>
    </cfRule>
    <cfRule type="containsText" dxfId="2210" priority="386" operator="containsText" text="4- Moderado">
      <formula>NOT(ISERROR(SEARCH("4- Moderado",F49)))</formula>
    </cfRule>
    <cfRule type="containsText" dxfId="2209" priority="387" operator="containsText" text="3- Bajo">
      <formula>NOT(ISERROR(SEARCH("3- Bajo",F49)))</formula>
    </cfRule>
    <cfRule type="containsText" dxfId="2208" priority="388" operator="containsText" text="4- Bajo">
      <formula>NOT(ISERROR(SEARCH("4- Bajo",F49)))</formula>
    </cfRule>
    <cfRule type="containsText" dxfId="2207" priority="389" operator="containsText" text="1- Bajo">
      <formula>NOT(ISERROR(SEARCH("1- Bajo",F49)))</formula>
    </cfRule>
  </conditionalFormatting>
  <conditionalFormatting sqref="J49:J53">
    <cfRule type="containsText" dxfId="2206" priority="379" operator="containsText" text="Bajo">
      <formula>NOT(ISERROR(SEARCH("Bajo",J49)))</formula>
    </cfRule>
    <cfRule type="containsText" dxfId="2205" priority="380" operator="containsText" text="Moderado">
      <formula>NOT(ISERROR(SEARCH("Moderado",J49)))</formula>
    </cfRule>
    <cfRule type="containsText" dxfId="2204" priority="381" operator="containsText" text="Alto">
      <formula>NOT(ISERROR(SEARCH("Alto",J49)))</formula>
    </cfRule>
    <cfRule type="containsText" dxfId="2203" priority="382" operator="containsText" text="Extremo">
      <formula>NOT(ISERROR(SEARCH("Extremo",J49)))</formula>
    </cfRule>
    <cfRule type="colorScale" priority="383">
      <colorScale>
        <cfvo type="min"/>
        <cfvo type="max"/>
        <color rgb="FFFF7128"/>
        <color rgb="FFFFEF9C"/>
      </colorScale>
    </cfRule>
  </conditionalFormatting>
  <conditionalFormatting sqref="M49:M53">
    <cfRule type="containsText" dxfId="2202" priority="354" operator="containsText" text="Moderado">
      <formula>NOT(ISERROR(SEARCH("Moderado",M49)))</formula>
    </cfRule>
    <cfRule type="containsText" dxfId="2201" priority="374" operator="containsText" text="Bajo">
      <formula>NOT(ISERROR(SEARCH("Bajo",M49)))</formula>
    </cfRule>
    <cfRule type="containsText" dxfId="2200" priority="375" operator="containsText" text="Moderado">
      <formula>NOT(ISERROR(SEARCH("Moderado",M49)))</formula>
    </cfRule>
    <cfRule type="containsText" dxfId="2199" priority="376" operator="containsText" text="Alto">
      <formula>NOT(ISERROR(SEARCH("Alto",M49)))</formula>
    </cfRule>
    <cfRule type="containsText" dxfId="2198" priority="377" operator="containsText" text="Extremo">
      <formula>NOT(ISERROR(SEARCH("Extremo",M49)))</formula>
    </cfRule>
    <cfRule type="colorScale" priority="378">
      <colorScale>
        <cfvo type="min"/>
        <cfvo type="max"/>
        <color rgb="FFFF7128"/>
        <color rgb="FFFFEF9C"/>
      </colorScale>
    </cfRule>
  </conditionalFormatting>
  <conditionalFormatting sqref="N49">
    <cfRule type="containsText" dxfId="2197" priority="368" operator="containsText" text="3- Moderado">
      <formula>NOT(ISERROR(SEARCH("3- Moderado",N49)))</formula>
    </cfRule>
    <cfRule type="containsText" dxfId="2196" priority="369" operator="containsText" text="6- Moderado">
      <formula>NOT(ISERROR(SEARCH("6- Moderado",N49)))</formula>
    </cfRule>
    <cfRule type="containsText" dxfId="2195" priority="370" operator="containsText" text="4- Moderado">
      <formula>NOT(ISERROR(SEARCH("4- Moderado",N49)))</formula>
    </cfRule>
    <cfRule type="containsText" dxfId="2194" priority="371" operator="containsText" text="3- Bajo">
      <formula>NOT(ISERROR(SEARCH("3- Bajo",N49)))</formula>
    </cfRule>
    <cfRule type="containsText" dxfId="2193" priority="372" operator="containsText" text="4- Bajo">
      <formula>NOT(ISERROR(SEARCH("4- Bajo",N49)))</formula>
    </cfRule>
    <cfRule type="containsText" dxfId="2192" priority="373" operator="containsText" text="1- Bajo">
      <formula>NOT(ISERROR(SEARCH("1- Bajo",N49)))</formula>
    </cfRule>
  </conditionalFormatting>
  <conditionalFormatting sqref="H49:H53">
    <cfRule type="containsText" dxfId="2191" priority="355" operator="containsText" text="Muy Alta">
      <formula>NOT(ISERROR(SEARCH("Muy Alta",H49)))</formula>
    </cfRule>
    <cfRule type="containsText" dxfId="2190" priority="356" operator="containsText" text="Alta">
      <formula>NOT(ISERROR(SEARCH("Alta",H49)))</formula>
    </cfRule>
    <cfRule type="containsText" dxfId="2189" priority="357" operator="containsText" text="Muy Alta">
      <formula>NOT(ISERROR(SEARCH("Muy Alta",H49)))</formula>
    </cfRule>
    <cfRule type="containsText" dxfId="2188" priority="362" operator="containsText" text="Muy Baja">
      <formula>NOT(ISERROR(SEARCH("Muy Baja",H49)))</formula>
    </cfRule>
    <cfRule type="containsText" dxfId="2187" priority="363" operator="containsText" text="Baja">
      <formula>NOT(ISERROR(SEARCH("Baja",H49)))</formula>
    </cfRule>
    <cfRule type="containsText" dxfId="2186" priority="364" operator="containsText" text="Media">
      <formula>NOT(ISERROR(SEARCH("Media",H49)))</formula>
    </cfRule>
    <cfRule type="containsText" dxfId="2185" priority="365" operator="containsText" text="Alta">
      <formula>NOT(ISERROR(SEARCH("Alta",H49)))</formula>
    </cfRule>
    <cfRule type="containsText" dxfId="2184" priority="367" operator="containsText" text="Muy Alta">
      <formula>NOT(ISERROR(SEARCH("Muy Alta",H49)))</formula>
    </cfRule>
  </conditionalFormatting>
  <conditionalFormatting sqref="I49:I53">
    <cfRule type="containsText" dxfId="2183" priority="358" operator="containsText" text="Catastrófico">
      <formula>NOT(ISERROR(SEARCH("Catastrófico",I49)))</formula>
    </cfRule>
    <cfRule type="containsText" dxfId="2182" priority="359" operator="containsText" text="Mayor">
      <formula>NOT(ISERROR(SEARCH("Mayor",I49)))</formula>
    </cfRule>
    <cfRule type="containsText" dxfId="2181" priority="360" operator="containsText" text="Menor">
      <formula>NOT(ISERROR(SEARCH("Menor",I49)))</formula>
    </cfRule>
    <cfRule type="containsText" dxfId="2180" priority="361" operator="containsText" text="Leve">
      <formula>NOT(ISERROR(SEARCH("Leve",I49)))</formula>
    </cfRule>
    <cfRule type="containsText" dxfId="2179" priority="366" operator="containsText" text="Moderado">
      <formula>NOT(ISERROR(SEARCH("Moderado",I49)))</formula>
    </cfRule>
  </conditionalFormatting>
  <conditionalFormatting sqref="K49:K53">
    <cfRule type="containsText" dxfId="2178" priority="353" operator="containsText" text="Media">
      <formula>NOT(ISERROR(SEARCH("Media",K49)))</formula>
    </cfRule>
  </conditionalFormatting>
  <conditionalFormatting sqref="L49:L53">
    <cfRule type="containsText" dxfId="2177" priority="352" operator="containsText" text="Moderado">
      <formula>NOT(ISERROR(SEARCH("Moderado",L49)))</formula>
    </cfRule>
  </conditionalFormatting>
  <conditionalFormatting sqref="J49:J53">
    <cfRule type="containsText" dxfId="2176" priority="351" operator="containsText" text="Moderado">
      <formula>NOT(ISERROR(SEARCH("Moderado",J49)))</formula>
    </cfRule>
  </conditionalFormatting>
  <conditionalFormatting sqref="J49:J53">
    <cfRule type="containsText" dxfId="2175" priority="349" operator="containsText" text="Bajo">
      <formula>NOT(ISERROR(SEARCH("Bajo",J49)))</formula>
    </cfRule>
    <cfRule type="containsText" dxfId="2174" priority="350" operator="containsText" text="Extremo">
      <formula>NOT(ISERROR(SEARCH("Extremo",J49)))</formula>
    </cfRule>
  </conditionalFormatting>
  <conditionalFormatting sqref="K49:K53">
    <cfRule type="containsText" dxfId="2173" priority="347" operator="containsText" text="Baja">
      <formula>NOT(ISERROR(SEARCH("Baja",K49)))</formula>
    </cfRule>
    <cfRule type="containsText" dxfId="2172" priority="348" operator="containsText" text="Muy Baja">
      <formula>NOT(ISERROR(SEARCH("Muy Baja",K49)))</formula>
    </cfRule>
  </conditionalFormatting>
  <conditionalFormatting sqref="K49:K53">
    <cfRule type="containsText" dxfId="2171" priority="345" operator="containsText" text="Muy Alta">
      <formula>NOT(ISERROR(SEARCH("Muy Alta",K49)))</formula>
    </cfRule>
    <cfRule type="containsText" dxfId="2170" priority="346" operator="containsText" text="Alta">
      <formula>NOT(ISERROR(SEARCH("Alta",K49)))</formula>
    </cfRule>
  </conditionalFormatting>
  <conditionalFormatting sqref="L49:L53">
    <cfRule type="containsText" dxfId="2169" priority="341" operator="containsText" text="Catastrófico">
      <formula>NOT(ISERROR(SEARCH("Catastrófico",L49)))</formula>
    </cfRule>
    <cfRule type="containsText" dxfId="2168" priority="342" operator="containsText" text="Mayor">
      <formula>NOT(ISERROR(SEARCH("Mayor",L49)))</formula>
    </cfRule>
    <cfRule type="containsText" dxfId="2167" priority="343" operator="containsText" text="Menor">
      <formula>NOT(ISERROR(SEARCH("Menor",L49)))</formula>
    </cfRule>
    <cfRule type="containsText" dxfId="2166" priority="344" operator="containsText" text="Leve">
      <formula>NOT(ISERROR(SEARCH("Leve",L49)))</formula>
    </cfRule>
  </conditionalFormatting>
  <conditionalFormatting sqref="B44">
    <cfRule type="containsText" dxfId="2165" priority="214" operator="containsText" text="3- Moderado">
      <formula>NOT(ISERROR(SEARCH("3- Moderado",B44)))</formula>
    </cfRule>
    <cfRule type="containsText" dxfId="2164" priority="215" operator="containsText" text="6- Moderado">
      <formula>NOT(ISERROR(SEARCH("6- Moderado",B44)))</formula>
    </cfRule>
    <cfRule type="containsText" dxfId="2163" priority="216" operator="containsText" text="4- Moderado">
      <formula>NOT(ISERROR(SEARCH("4- Moderado",B44)))</formula>
    </cfRule>
    <cfRule type="containsText" dxfId="2162" priority="217" operator="containsText" text="3- Bajo">
      <formula>NOT(ISERROR(SEARCH("3- Bajo",B44)))</formula>
    </cfRule>
    <cfRule type="containsText" dxfId="2161" priority="218" operator="containsText" text="4- Bajo">
      <formula>NOT(ISERROR(SEARCH("4- Bajo",B44)))</formula>
    </cfRule>
    <cfRule type="containsText" dxfId="2160" priority="219" operator="containsText" text="1- Bajo">
      <formula>NOT(ISERROR(SEARCH("1- Bajo",B44)))</formula>
    </cfRule>
  </conditionalFormatting>
  <conditionalFormatting sqref="K44:L44">
    <cfRule type="containsText" dxfId="2159" priority="208" operator="containsText" text="3- Moderado">
      <formula>NOT(ISERROR(SEARCH("3- Moderado",K44)))</formula>
    </cfRule>
    <cfRule type="containsText" dxfId="2158" priority="209" operator="containsText" text="6- Moderado">
      <formula>NOT(ISERROR(SEARCH("6- Moderado",K44)))</formula>
    </cfRule>
    <cfRule type="containsText" dxfId="2157" priority="210" operator="containsText" text="4- Moderado">
      <formula>NOT(ISERROR(SEARCH("4- Moderado",K44)))</formula>
    </cfRule>
    <cfRule type="containsText" dxfId="2156" priority="211" operator="containsText" text="3- Bajo">
      <formula>NOT(ISERROR(SEARCH("3- Bajo",K44)))</formula>
    </cfRule>
    <cfRule type="containsText" dxfId="2155" priority="212" operator="containsText" text="4- Bajo">
      <formula>NOT(ISERROR(SEARCH("4- Bajo",K44)))</formula>
    </cfRule>
    <cfRule type="containsText" dxfId="2154" priority="213" operator="containsText" text="1- Bajo">
      <formula>NOT(ISERROR(SEARCH("1- Bajo",K44)))</formula>
    </cfRule>
  </conditionalFormatting>
  <conditionalFormatting sqref="H44:I44">
    <cfRule type="containsText" dxfId="2153" priority="202" operator="containsText" text="3- Moderado">
      <formula>NOT(ISERROR(SEARCH("3- Moderado",H44)))</formula>
    </cfRule>
    <cfRule type="containsText" dxfId="2152" priority="203" operator="containsText" text="6- Moderado">
      <formula>NOT(ISERROR(SEARCH("6- Moderado",H44)))</formula>
    </cfRule>
    <cfRule type="containsText" dxfId="2151" priority="204" operator="containsText" text="4- Moderado">
      <formula>NOT(ISERROR(SEARCH("4- Moderado",H44)))</formula>
    </cfRule>
    <cfRule type="containsText" dxfId="2150" priority="205" operator="containsText" text="3- Bajo">
      <formula>NOT(ISERROR(SEARCH("3- Bajo",H44)))</formula>
    </cfRule>
    <cfRule type="containsText" dxfId="2149" priority="206" operator="containsText" text="4- Bajo">
      <formula>NOT(ISERROR(SEARCH("4- Bajo",H44)))</formula>
    </cfRule>
    <cfRule type="containsText" dxfId="2148" priority="207" operator="containsText" text="1- Bajo">
      <formula>NOT(ISERROR(SEARCH("1- Bajo",H44)))</formula>
    </cfRule>
  </conditionalFormatting>
  <conditionalFormatting sqref="A44 C44:E44">
    <cfRule type="containsText" dxfId="2147" priority="196" operator="containsText" text="3- Moderado">
      <formula>NOT(ISERROR(SEARCH("3- Moderado",A44)))</formula>
    </cfRule>
    <cfRule type="containsText" dxfId="2146" priority="197" operator="containsText" text="6- Moderado">
      <formula>NOT(ISERROR(SEARCH("6- Moderado",A44)))</formula>
    </cfRule>
    <cfRule type="containsText" dxfId="2145" priority="198" operator="containsText" text="4- Moderado">
      <formula>NOT(ISERROR(SEARCH("4- Moderado",A44)))</formula>
    </cfRule>
    <cfRule type="containsText" dxfId="2144" priority="199" operator="containsText" text="3- Bajo">
      <formula>NOT(ISERROR(SEARCH("3- Bajo",A44)))</formula>
    </cfRule>
    <cfRule type="containsText" dxfId="2143" priority="200" operator="containsText" text="4- Bajo">
      <formula>NOT(ISERROR(SEARCH("4- Bajo",A44)))</formula>
    </cfRule>
    <cfRule type="containsText" dxfId="2142" priority="201" operator="containsText" text="1- Bajo">
      <formula>NOT(ISERROR(SEARCH("1- Bajo",A44)))</formula>
    </cfRule>
  </conditionalFormatting>
  <conditionalFormatting sqref="F44:G44">
    <cfRule type="containsText" dxfId="2141" priority="190" operator="containsText" text="3- Moderado">
      <formula>NOT(ISERROR(SEARCH("3- Moderado",F44)))</formula>
    </cfRule>
    <cfRule type="containsText" dxfId="2140" priority="191" operator="containsText" text="6- Moderado">
      <formula>NOT(ISERROR(SEARCH("6- Moderado",F44)))</formula>
    </cfRule>
    <cfRule type="containsText" dxfId="2139" priority="192" operator="containsText" text="4- Moderado">
      <formula>NOT(ISERROR(SEARCH("4- Moderado",F44)))</formula>
    </cfRule>
    <cfRule type="containsText" dxfId="2138" priority="193" operator="containsText" text="3- Bajo">
      <formula>NOT(ISERROR(SEARCH("3- Bajo",F44)))</formula>
    </cfRule>
    <cfRule type="containsText" dxfId="2137" priority="194" operator="containsText" text="4- Bajo">
      <formula>NOT(ISERROR(SEARCH("4- Bajo",F44)))</formula>
    </cfRule>
    <cfRule type="containsText" dxfId="2136" priority="195" operator="containsText" text="1- Bajo">
      <formula>NOT(ISERROR(SEARCH("1- Bajo",F44)))</formula>
    </cfRule>
  </conditionalFormatting>
  <conditionalFormatting sqref="J44:J48">
    <cfRule type="containsText" dxfId="2135" priority="185" operator="containsText" text="Bajo">
      <formula>NOT(ISERROR(SEARCH("Bajo",J44)))</formula>
    </cfRule>
    <cfRule type="containsText" dxfId="2134" priority="186" operator="containsText" text="Moderado">
      <formula>NOT(ISERROR(SEARCH("Moderado",J44)))</formula>
    </cfRule>
    <cfRule type="containsText" dxfId="2133" priority="187" operator="containsText" text="Alto">
      <formula>NOT(ISERROR(SEARCH("Alto",J44)))</formula>
    </cfRule>
    <cfRule type="containsText" dxfId="2132" priority="188" operator="containsText" text="Extremo">
      <formula>NOT(ISERROR(SEARCH("Extremo",J44)))</formula>
    </cfRule>
    <cfRule type="colorScale" priority="189">
      <colorScale>
        <cfvo type="min"/>
        <cfvo type="max"/>
        <color rgb="FFFF7128"/>
        <color rgb="FFFFEF9C"/>
      </colorScale>
    </cfRule>
  </conditionalFormatting>
  <conditionalFormatting sqref="M44:M48">
    <cfRule type="containsText" dxfId="2131" priority="160" operator="containsText" text="Moderado">
      <formula>NOT(ISERROR(SEARCH("Moderado",M44)))</formula>
    </cfRule>
    <cfRule type="containsText" dxfId="2130" priority="180" operator="containsText" text="Bajo">
      <formula>NOT(ISERROR(SEARCH("Bajo",M44)))</formula>
    </cfRule>
    <cfRule type="containsText" dxfId="2129" priority="181" operator="containsText" text="Moderado">
      <formula>NOT(ISERROR(SEARCH("Moderado",M44)))</formula>
    </cfRule>
    <cfRule type="containsText" dxfId="2128" priority="182" operator="containsText" text="Alto">
      <formula>NOT(ISERROR(SEARCH("Alto",M44)))</formula>
    </cfRule>
    <cfRule type="containsText" dxfId="2127" priority="183" operator="containsText" text="Extremo">
      <formula>NOT(ISERROR(SEARCH("Extremo",M44)))</formula>
    </cfRule>
    <cfRule type="colorScale" priority="184">
      <colorScale>
        <cfvo type="min"/>
        <cfvo type="max"/>
        <color rgb="FFFF7128"/>
        <color rgb="FFFFEF9C"/>
      </colorScale>
    </cfRule>
  </conditionalFormatting>
  <conditionalFormatting sqref="N44">
    <cfRule type="containsText" dxfId="2126" priority="174" operator="containsText" text="3- Moderado">
      <formula>NOT(ISERROR(SEARCH("3- Moderado",N44)))</formula>
    </cfRule>
    <cfRule type="containsText" dxfId="2125" priority="175" operator="containsText" text="6- Moderado">
      <formula>NOT(ISERROR(SEARCH("6- Moderado",N44)))</formula>
    </cfRule>
    <cfRule type="containsText" dxfId="2124" priority="176" operator="containsText" text="4- Moderado">
      <formula>NOT(ISERROR(SEARCH("4- Moderado",N44)))</formula>
    </cfRule>
    <cfRule type="containsText" dxfId="2123" priority="177" operator="containsText" text="3- Bajo">
      <formula>NOT(ISERROR(SEARCH("3- Bajo",N44)))</formula>
    </cfRule>
    <cfRule type="containsText" dxfId="2122" priority="178" operator="containsText" text="4- Bajo">
      <formula>NOT(ISERROR(SEARCH("4- Bajo",N44)))</formula>
    </cfRule>
    <cfRule type="containsText" dxfId="2121" priority="179" operator="containsText" text="1- Bajo">
      <formula>NOT(ISERROR(SEARCH("1- Bajo",N44)))</formula>
    </cfRule>
  </conditionalFormatting>
  <conditionalFormatting sqref="H44:H48">
    <cfRule type="containsText" dxfId="2120" priority="161" operator="containsText" text="Muy Alta">
      <formula>NOT(ISERROR(SEARCH("Muy Alta",H44)))</formula>
    </cfRule>
    <cfRule type="containsText" dxfId="2119" priority="162" operator="containsText" text="Alta">
      <formula>NOT(ISERROR(SEARCH("Alta",H44)))</formula>
    </cfRule>
    <cfRule type="containsText" dxfId="2118" priority="163" operator="containsText" text="Muy Alta">
      <formula>NOT(ISERROR(SEARCH("Muy Alta",H44)))</formula>
    </cfRule>
    <cfRule type="containsText" dxfId="2117" priority="168" operator="containsText" text="Muy Baja">
      <formula>NOT(ISERROR(SEARCH("Muy Baja",H44)))</formula>
    </cfRule>
    <cfRule type="containsText" dxfId="2116" priority="169" operator="containsText" text="Baja">
      <formula>NOT(ISERROR(SEARCH("Baja",H44)))</formula>
    </cfRule>
    <cfRule type="containsText" dxfId="2115" priority="170" operator="containsText" text="Media">
      <formula>NOT(ISERROR(SEARCH("Media",H44)))</formula>
    </cfRule>
    <cfRule type="containsText" dxfId="2114" priority="171" operator="containsText" text="Alta">
      <formula>NOT(ISERROR(SEARCH("Alta",H44)))</formula>
    </cfRule>
    <cfRule type="containsText" dxfId="2113" priority="173" operator="containsText" text="Muy Alta">
      <formula>NOT(ISERROR(SEARCH("Muy Alta",H44)))</formula>
    </cfRule>
  </conditionalFormatting>
  <conditionalFormatting sqref="I44:I48">
    <cfRule type="containsText" dxfId="2112" priority="164" operator="containsText" text="Catastrófico">
      <formula>NOT(ISERROR(SEARCH("Catastrófico",I44)))</formula>
    </cfRule>
    <cfRule type="containsText" dxfId="2111" priority="165" operator="containsText" text="Mayor">
      <formula>NOT(ISERROR(SEARCH("Mayor",I44)))</formula>
    </cfRule>
    <cfRule type="containsText" dxfId="2110" priority="166" operator="containsText" text="Menor">
      <formula>NOT(ISERROR(SEARCH("Menor",I44)))</formula>
    </cfRule>
    <cfRule type="containsText" dxfId="2109" priority="167" operator="containsText" text="Leve">
      <formula>NOT(ISERROR(SEARCH("Leve",I44)))</formula>
    </cfRule>
    <cfRule type="containsText" dxfId="2108" priority="172" operator="containsText" text="Moderado">
      <formula>NOT(ISERROR(SEARCH("Moderado",I44)))</formula>
    </cfRule>
  </conditionalFormatting>
  <conditionalFormatting sqref="K44:K48">
    <cfRule type="containsText" dxfId="2107" priority="159" operator="containsText" text="Media">
      <formula>NOT(ISERROR(SEARCH("Media",K44)))</formula>
    </cfRule>
  </conditionalFormatting>
  <conditionalFormatting sqref="L44:L48">
    <cfRule type="containsText" dxfId="2106" priority="158" operator="containsText" text="Moderado">
      <formula>NOT(ISERROR(SEARCH("Moderado",L44)))</formula>
    </cfRule>
  </conditionalFormatting>
  <conditionalFormatting sqref="J44:J48">
    <cfRule type="containsText" dxfId="2105" priority="157" operator="containsText" text="Moderado">
      <formula>NOT(ISERROR(SEARCH("Moderado",J44)))</formula>
    </cfRule>
  </conditionalFormatting>
  <conditionalFormatting sqref="J44:J48">
    <cfRule type="containsText" dxfId="2104" priority="155" operator="containsText" text="Bajo">
      <formula>NOT(ISERROR(SEARCH("Bajo",J44)))</formula>
    </cfRule>
    <cfRule type="containsText" dxfId="2103" priority="156" operator="containsText" text="Extremo">
      <formula>NOT(ISERROR(SEARCH("Extremo",J44)))</formula>
    </cfRule>
  </conditionalFormatting>
  <conditionalFormatting sqref="K44:K48">
    <cfRule type="containsText" dxfId="2102" priority="153" operator="containsText" text="Baja">
      <formula>NOT(ISERROR(SEARCH("Baja",K44)))</formula>
    </cfRule>
    <cfRule type="containsText" dxfId="2101" priority="154" operator="containsText" text="Muy Baja">
      <formula>NOT(ISERROR(SEARCH("Muy Baja",K44)))</formula>
    </cfRule>
  </conditionalFormatting>
  <conditionalFormatting sqref="K44:K48">
    <cfRule type="containsText" dxfId="2100" priority="151" operator="containsText" text="Muy Alta">
      <formula>NOT(ISERROR(SEARCH("Muy Alta",K44)))</formula>
    </cfRule>
    <cfRule type="containsText" dxfId="2099" priority="152" operator="containsText" text="Alta">
      <formula>NOT(ISERROR(SEARCH("Alta",K44)))</formula>
    </cfRule>
  </conditionalFormatting>
  <conditionalFormatting sqref="L44:L48">
    <cfRule type="containsText" dxfId="2098" priority="147" operator="containsText" text="Catastrófico">
      <formula>NOT(ISERROR(SEARCH("Catastrófico",L44)))</formula>
    </cfRule>
    <cfRule type="containsText" dxfId="2097" priority="148" operator="containsText" text="Mayor">
      <formula>NOT(ISERROR(SEARCH("Mayor",L44)))</formula>
    </cfRule>
    <cfRule type="containsText" dxfId="2096" priority="149" operator="containsText" text="Menor">
      <formula>NOT(ISERROR(SEARCH("Menor",L44)))</formula>
    </cfRule>
    <cfRule type="containsText" dxfId="2095" priority="150" operator="containsText" text="Leve">
      <formula>NOT(ISERROR(SEARCH("Leve",L44)))</formula>
    </cfRule>
  </conditionalFormatting>
  <conditionalFormatting sqref="B39">
    <cfRule type="containsText" dxfId="2094" priority="141" operator="containsText" text="3- Moderado">
      <formula>NOT(ISERROR(SEARCH("3- Moderado",B39)))</formula>
    </cfRule>
    <cfRule type="containsText" dxfId="2093" priority="142" operator="containsText" text="6- Moderado">
      <formula>NOT(ISERROR(SEARCH("6- Moderado",B39)))</formula>
    </cfRule>
    <cfRule type="containsText" dxfId="2092" priority="143" operator="containsText" text="4- Moderado">
      <formula>NOT(ISERROR(SEARCH("4- Moderado",B39)))</formula>
    </cfRule>
    <cfRule type="containsText" dxfId="2091" priority="144" operator="containsText" text="3- Bajo">
      <formula>NOT(ISERROR(SEARCH("3- Bajo",B39)))</formula>
    </cfRule>
    <cfRule type="containsText" dxfId="2090" priority="145" operator="containsText" text="4- Bajo">
      <formula>NOT(ISERROR(SEARCH("4- Bajo",B39)))</formula>
    </cfRule>
    <cfRule type="containsText" dxfId="2089" priority="146" operator="containsText" text="1- Bajo">
      <formula>NOT(ISERROR(SEARCH("1- Bajo",B39)))</formula>
    </cfRule>
  </conditionalFormatting>
  <conditionalFormatting sqref="K39:L39">
    <cfRule type="containsText" dxfId="2088" priority="135" operator="containsText" text="3- Moderado">
      <formula>NOT(ISERROR(SEARCH("3- Moderado",K39)))</formula>
    </cfRule>
    <cfRule type="containsText" dxfId="2087" priority="136" operator="containsText" text="6- Moderado">
      <formula>NOT(ISERROR(SEARCH("6- Moderado",K39)))</formula>
    </cfRule>
    <cfRule type="containsText" dxfId="2086" priority="137" operator="containsText" text="4- Moderado">
      <formula>NOT(ISERROR(SEARCH("4- Moderado",K39)))</formula>
    </cfRule>
    <cfRule type="containsText" dxfId="2085" priority="138" operator="containsText" text="3- Bajo">
      <formula>NOT(ISERROR(SEARCH("3- Bajo",K39)))</formula>
    </cfRule>
    <cfRule type="containsText" dxfId="2084" priority="139" operator="containsText" text="4- Bajo">
      <formula>NOT(ISERROR(SEARCH("4- Bajo",K39)))</formula>
    </cfRule>
    <cfRule type="containsText" dxfId="2083" priority="140" operator="containsText" text="1- Bajo">
      <formula>NOT(ISERROR(SEARCH("1- Bajo",K39)))</formula>
    </cfRule>
  </conditionalFormatting>
  <conditionalFormatting sqref="H39:I39">
    <cfRule type="containsText" dxfId="2082" priority="129" operator="containsText" text="3- Moderado">
      <formula>NOT(ISERROR(SEARCH("3- Moderado",H39)))</formula>
    </cfRule>
    <cfRule type="containsText" dxfId="2081" priority="130" operator="containsText" text="6- Moderado">
      <formula>NOT(ISERROR(SEARCH("6- Moderado",H39)))</formula>
    </cfRule>
    <cfRule type="containsText" dxfId="2080" priority="131" operator="containsText" text="4- Moderado">
      <formula>NOT(ISERROR(SEARCH("4- Moderado",H39)))</formula>
    </cfRule>
    <cfRule type="containsText" dxfId="2079" priority="132" operator="containsText" text="3- Bajo">
      <formula>NOT(ISERROR(SEARCH("3- Bajo",H39)))</formula>
    </cfRule>
    <cfRule type="containsText" dxfId="2078" priority="133" operator="containsText" text="4- Bajo">
      <formula>NOT(ISERROR(SEARCH("4- Bajo",H39)))</formula>
    </cfRule>
    <cfRule type="containsText" dxfId="2077" priority="134" operator="containsText" text="1- Bajo">
      <formula>NOT(ISERROR(SEARCH("1- Bajo",H39)))</formula>
    </cfRule>
  </conditionalFormatting>
  <conditionalFormatting sqref="A39 C39:E39">
    <cfRule type="containsText" dxfId="2076" priority="123" operator="containsText" text="3- Moderado">
      <formula>NOT(ISERROR(SEARCH("3- Moderado",A39)))</formula>
    </cfRule>
    <cfRule type="containsText" dxfId="2075" priority="124" operator="containsText" text="6- Moderado">
      <formula>NOT(ISERROR(SEARCH("6- Moderado",A39)))</formula>
    </cfRule>
    <cfRule type="containsText" dxfId="2074" priority="125" operator="containsText" text="4- Moderado">
      <formula>NOT(ISERROR(SEARCH("4- Moderado",A39)))</formula>
    </cfRule>
    <cfRule type="containsText" dxfId="2073" priority="126" operator="containsText" text="3- Bajo">
      <formula>NOT(ISERROR(SEARCH("3- Bajo",A39)))</formula>
    </cfRule>
    <cfRule type="containsText" dxfId="2072" priority="127" operator="containsText" text="4- Bajo">
      <formula>NOT(ISERROR(SEARCH("4- Bajo",A39)))</formula>
    </cfRule>
    <cfRule type="containsText" dxfId="2071" priority="128" operator="containsText" text="1- Bajo">
      <formula>NOT(ISERROR(SEARCH("1- Bajo",A39)))</formula>
    </cfRule>
  </conditionalFormatting>
  <conditionalFormatting sqref="F39:G39">
    <cfRule type="containsText" dxfId="2070" priority="117" operator="containsText" text="3- Moderado">
      <formula>NOT(ISERROR(SEARCH("3- Moderado",F39)))</formula>
    </cfRule>
    <cfRule type="containsText" dxfId="2069" priority="118" operator="containsText" text="6- Moderado">
      <formula>NOT(ISERROR(SEARCH("6- Moderado",F39)))</formula>
    </cfRule>
    <cfRule type="containsText" dxfId="2068" priority="119" operator="containsText" text="4- Moderado">
      <formula>NOT(ISERROR(SEARCH("4- Moderado",F39)))</formula>
    </cfRule>
    <cfRule type="containsText" dxfId="2067" priority="120" operator="containsText" text="3- Bajo">
      <formula>NOT(ISERROR(SEARCH("3- Bajo",F39)))</formula>
    </cfRule>
    <cfRule type="containsText" dxfId="2066" priority="121" operator="containsText" text="4- Bajo">
      <formula>NOT(ISERROR(SEARCH("4- Bajo",F39)))</formula>
    </cfRule>
    <cfRule type="containsText" dxfId="2065" priority="122" operator="containsText" text="1- Bajo">
      <formula>NOT(ISERROR(SEARCH("1- Bajo",F39)))</formula>
    </cfRule>
  </conditionalFormatting>
  <conditionalFormatting sqref="J39:J43">
    <cfRule type="containsText" dxfId="2064" priority="112" operator="containsText" text="Bajo">
      <formula>NOT(ISERROR(SEARCH("Bajo",J39)))</formula>
    </cfRule>
    <cfRule type="containsText" dxfId="2063" priority="113" operator="containsText" text="Moderado">
      <formula>NOT(ISERROR(SEARCH("Moderado",J39)))</formula>
    </cfRule>
    <cfRule type="containsText" dxfId="2062" priority="114" operator="containsText" text="Alto">
      <formula>NOT(ISERROR(SEARCH("Alto",J39)))</formula>
    </cfRule>
    <cfRule type="containsText" dxfId="2061" priority="115" operator="containsText" text="Extremo">
      <formula>NOT(ISERROR(SEARCH("Extremo",J39)))</formula>
    </cfRule>
    <cfRule type="colorScale" priority="116">
      <colorScale>
        <cfvo type="min"/>
        <cfvo type="max"/>
        <color rgb="FFFF7128"/>
        <color rgb="FFFFEF9C"/>
      </colorScale>
    </cfRule>
  </conditionalFormatting>
  <conditionalFormatting sqref="M39:M43">
    <cfRule type="containsText" dxfId="2060" priority="87" operator="containsText" text="Moderado">
      <formula>NOT(ISERROR(SEARCH("Moderado",M39)))</formula>
    </cfRule>
    <cfRule type="containsText" dxfId="2059" priority="107" operator="containsText" text="Bajo">
      <formula>NOT(ISERROR(SEARCH("Bajo",M39)))</formula>
    </cfRule>
    <cfRule type="containsText" dxfId="2058" priority="108" operator="containsText" text="Moderado">
      <formula>NOT(ISERROR(SEARCH("Moderado",M39)))</formula>
    </cfRule>
    <cfRule type="containsText" dxfId="2057" priority="109" operator="containsText" text="Alto">
      <formula>NOT(ISERROR(SEARCH("Alto",M39)))</formula>
    </cfRule>
    <cfRule type="containsText" dxfId="2056" priority="110" operator="containsText" text="Extremo">
      <formula>NOT(ISERROR(SEARCH("Extremo",M39)))</formula>
    </cfRule>
    <cfRule type="colorScale" priority="111">
      <colorScale>
        <cfvo type="min"/>
        <cfvo type="max"/>
        <color rgb="FFFF7128"/>
        <color rgb="FFFFEF9C"/>
      </colorScale>
    </cfRule>
  </conditionalFormatting>
  <conditionalFormatting sqref="N39">
    <cfRule type="containsText" dxfId="2055" priority="101" operator="containsText" text="3- Moderado">
      <formula>NOT(ISERROR(SEARCH("3- Moderado",N39)))</formula>
    </cfRule>
    <cfRule type="containsText" dxfId="2054" priority="102" operator="containsText" text="6- Moderado">
      <formula>NOT(ISERROR(SEARCH("6- Moderado",N39)))</formula>
    </cfRule>
    <cfRule type="containsText" dxfId="2053" priority="103" operator="containsText" text="4- Moderado">
      <formula>NOT(ISERROR(SEARCH("4- Moderado",N39)))</formula>
    </cfRule>
    <cfRule type="containsText" dxfId="2052" priority="104" operator="containsText" text="3- Bajo">
      <formula>NOT(ISERROR(SEARCH("3- Bajo",N39)))</formula>
    </cfRule>
    <cfRule type="containsText" dxfId="2051" priority="105" operator="containsText" text="4- Bajo">
      <formula>NOT(ISERROR(SEARCH("4- Bajo",N39)))</formula>
    </cfRule>
    <cfRule type="containsText" dxfId="2050" priority="106" operator="containsText" text="1- Bajo">
      <formula>NOT(ISERROR(SEARCH("1- Bajo",N39)))</formula>
    </cfRule>
  </conditionalFormatting>
  <conditionalFormatting sqref="H39:H43">
    <cfRule type="containsText" dxfId="2049" priority="88" operator="containsText" text="Muy Alta">
      <formula>NOT(ISERROR(SEARCH("Muy Alta",H39)))</formula>
    </cfRule>
    <cfRule type="containsText" dxfId="2048" priority="89" operator="containsText" text="Alta">
      <formula>NOT(ISERROR(SEARCH("Alta",H39)))</formula>
    </cfRule>
    <cfRule type="containsText" dxfId="2047" priority="90" operator="containsText" text="Muy Alta">
      <formula>NOT(ISERROR(SEARCH("Muy Alta",H39)))</formula>
    </cfRule>
    <cfRule type="containsText" dxfId="2046" priority="95" operator="containsText" text="Muy Baja">
      <formula>NOT(ISERROR(SEARCH("Muy Baja",H39)))</formula>
    </cfRule>
    <cfRule type="containsText" dxfId="2045" priority="96" operator="containsText" text="Baja">
      <formula>NOT(ISERROR(SEARCH("Baja",H39)))</formula>
    </cfRule>
    <cfRule type="containsText" dxfId="2044" priority="97" operator="containsText" text="Media">
      <formula>NOT(ISERROR(SEARCH("Media",H39)))</formula>
    </cfRule>
    <cfRule type="containsText" dxfId="2043" priority="98" operator="containsText" text="Alta">
      <formula>NOT(ISERROR(SEARCH("Alta",H39)))</formula>
    </cfRule>
    <cfRule type="containsText" dxfId="2042" priority="100" operator="containsText" text="Muy Alta">
      <formula>NOT(ISERROR(SEARCH("Muy Alta",H39)))</formula>
    </cfRule>
  </conditionalFormatting>
  <conditionalFormatting sqref="I39:I43">
    <cfRule type="containsText" dxfId="2041" priority="91" operator="containsText" text="Catastrófico">
      <formula>NOT(ISERROR(SEARCH("Catastrófico",I39)))</formula>
    </cfRule>
    <cfRule type="containsText" dxfId="2040" priority="92" operator="containsText" text="Mayor">
      <formula>NOT(ISERROR(SEARCH("Mayor",I39)))</formula>
    </cfRule>
    <cfRule type="containsText" dxfId="2039" priority="93" operator="containsText" text="Menor">
      <formula>NOT(ISERROR(SEARCH("Menor",I39)))</formula>
    </cfRule>
    <cfRule type="containsText" dxfId="2038" priority="94" operator="containsText" text="Leve">
      <formula>NOT(ISERROR(SEARCH("Leve",I39)))</formula>
    </cfRule>
    <cfRule type="containsText" dxfId="2037" priority="99" operator="containsText" text="Moderado">
      <formula>NOT(ISERROR(SEARCH("Moderado",I39)))</formula>
    </cfRule>
  </conditionalFormatting>
  <conditionalFormatting sqref="K39:K43">
    <cfRule type="containsText" dxfId="2036" priority="86" operator="containsText" text="Media">
      <formula>NOT(ISERROR(SEARCH("Media",K39)))</formula>
    </cfRule>
  </conditionalFormatting>
  <conditionalFormatting sqref="L39:L43">
    <cfRule type="containsText" dxfId="2035" priority="85" operator="containsText" text="Moderado">
      <formula>NOT(ISERROR(SEARCH("Moderado",L39)))</formula>
    </cfRule>
  </conditionalFormatting>
  <conditionalFormatting sqref="J39:J43">
    <cfRule type="containsText" dxfId="2034" priority="84" operator="containsText" text="Moderado">
      <formula>NOT(ISERROR(SEARCH("Moderado",J39)))</formula>
    </cfRule>
  </conditionalFormatting>
  <conditionalFormatting sqref="J39:J43">
    <cfRule type="containsText" dxfId="2033" priority="82" operator="containsText" text="Bajo">
      <formula>NOT(ISERROR(SEARCH("Bajo",J39)))</formula>
    </cfRule>
    <cfRule type="containsText" dxfId="2032" priority="83" operator="containsText" text="Extremo">
      <formula>NOT(ISERROR(SEARCH("Extremo",J39)))</formula>
    </cfRule>
  </conditionalFormatting>
  <conditionalFormatting sqref="K39:K43">
    <cfRule type="containsText" dxfId="2031" priority="80" operator="containsText" text="Baja">
      <formula>NOT(ISERROR(SEARCH("Baja",K39)))</formula>
    </cfRule>
    <cfRule type="containsText" dxfId="2030" priority="81" operator="containsText" text="Muy Baja">
      <formula>NOT(ISERROR(SEARCH("Muy Baja",K39)))</formula>
    </cfRule>
  </conditionalFormatting>
  <conditionalFormatting sqref="K39:K43">
    <cfRule type="containsText" dxfId="2029" priority="78" operator="containsText" text="Muy Alta">
      <formula>NOT(ISERROR(SEARCH("Muy Alta",K39)))</formula>
    </cfRule>
    <cfRule type="containsText" dxfId="2028" priority="79" operator="containsText" text="Alta">
      <formula>NOT(ISERROR(SEARCH("Alta",K39)))</formula>
    </cfRule>
  </conditionalFormatting>
  <conditionalFormatting sqref="L39:L43">
    <cfRule type="containsText" dxfId="2027" priority="74" operator="containsText" text="Catastrófico">
      <formula>NOT(ISERROR(SEARCH("Catastrófico",L39)))</formula>
    </cfRule>
    <cfRule type="containsText" dxfId="2026" priority="75" operator="containsText" text="Mayor">
      <formula>NOT(ISERROR(SEARCH("Mayor",L39)))</formula>
    </cfRule>
    <cfRule type="containsText" dxfId="2025" priority="76" operator="containsText" text="Menor">
      <formula>NOT(ISERROR(SEARCH("Menor",L39)))</formula>
    </cfRule>
    <cfRule type="containsText" dxfId="2024" priority="77" operator="containsText" text="Leve">
      <formula>NOT(ISERROR(SEARCH("Leve",L39)))</formula>
    </cfRule>
  </conditionalFormatting>
  <conditionalFormatting sqref="B34">
    <cfRule type="containsText" dxfId="2023" priority="68" operator="containsText" text="3- Moderado">
      <formula>NOT(ISERROR(SEARCH("3- Moderado",B34)))</formula>
    </cfRule>
    <cfRule type="containsText" dxfId="2022" priority="69" operator="containsText" text="6- Moderado">
      <formula>NOT(ISERROR(SEARCH("6- Moderado",B34)))</formula>
    </cfRule>
    <cfRule type="containsText" dxfId="2021" priority="70" operator="containsText" text="4- Moderado">
      <formula>NOT(ISERROR(SEARCH("4- Moderado",B34)))</formula>
    </cfRule>
    <cfRule type="containsText" dxfId="2020" priority="71" operator="containsText" text="3- Bajo">
      <formula>NOT(ISERROR(SEARCH("3- Bajo",B34)))</formula>
    </cfRule>
    <cfRule type="containsText" dxfId="2019" priority="72" operator="containsText" text="4- Bajo">
      <formula>NOT(ISERROR(SEARCH("4- Bajo",B34)))</formula>
    </cfRule>
    <cfRule type="containsText" dxfId="2018" priority="73" operator="containsText" text="1- Bajo">
      <formula>NOT(ISERROR(SEARCH("1- Bajo",B34)))</formula>
    </cfRule>
  </conditionalFormatting>
  <conditionalFormatting sqref="K34:L34">
    <cfRule type="containsText" dxfId="2017" priority="62" operator="containsText" text="3- Moderado">
      <formula>NOT(ISERROR(SEARCH("3- Moderado",K34)))</formula>
    </cfRule>
    <cfRule type="containsText" dxfId="2016" priority="63" operator="containsText" text="6- Moderado">
      <formula>NOT(ISERROR(SEARCH("6- Moderado",K34)))</formula>
    </cfRule>
    <cfRule type="containsText" dxfId="2015" priority="64" operator="containsText" text="4- Moderado">
      <formula>NOT(ISERROR(SEARCH("4- Moderado",K34)))</formula>
    </cfRule>
    <cfRule type="containsText" dxfId="2014" priority="65" operator="containsText" text="3- Bajo">
      <formula>NOT(ISERROR(SEARCH("3- Bajo",K34)))</formula>
    </cfRule>
    <cfRule type="containsText" dxfId="2013" priority="66" operator="containsText" text="4- Bajo">
      <formula>NOT(ISERROR(SEARCH("4- Bajo",K34)))</formula>
    </cfRule>
    <cfRule type="containsText" dxfId="2012" priority="67" operator="containsText" text="1- Bajo">
      <formula>NOT(ISERROR(SEARCH("1- Bajo",K34)))</formula>
    </cfRule>
  </conditionalFormatting>
  <conditionalFormatting sqref="H34:I34">
    <cfRule type="containsText" dxfId="2011" priority="56" operator="containsText" text="3- Moderado">
      <formula>NOT(ISERROR(SEARCH("3- Moderado",H34)))</formula>
    </cfRule>
    <cfRule type="containsText" dxfId="2010" priority="57" operator="containsText" text="6- Moderado">
      <formula>NOT(ISERROR(SEARCH("6- Moderado",H34)))</formula>
    </cfRule>
    <cfRule type="containsText" dxfId="2009" priority="58" operator="containsText" text="4- Moderado">
      <formula>NOT(ISERROR(SEARCH("4- Moderado",H34)))</formula>
    </cfRule>
    <cfRule type="containsText" dxfId="2008" priority="59" operator="containsText" text="3- Bajo">
      <formula>NOT(ISERROR(SEARCH("3- Bajo",H34)))</formula>
    </cfRule>
    <cfRule type="containsText" dxfId="2007" priority="60" operator="containsText" text="4- Bajo">
      <formula>NOT(ISERROR(SEARCH("4- Bajo",H34)))</formula>
    </cfRule>
    <cfRule type="containsText" dxfId="2006" priority="61" operator="containsText" text="1- Bajo">
      <formula>NOT(ISERROR(SEARCH("1- Bajo",H34)))</formula>
    </cfRule>
  </conditionalFormatting>
  <conditionalFormatting sqref="A34 C34:E34">
    <cfRule type="containsText" dxfId="2005" priority="50" operator="containsText" text="3- Moderado">
      <formula>NOT(ISERROR(SEARCH("3- Moderado",A34)))</formula>
    </cfRule>
    <cfRule type="containsText" dxfId="2004" priority="51" operator="containsText" text="6- Moderado">
      <formula>NOT(ISERROR(SEARCH("6- Moderado",A34)))</formula>
    </cfRule>
    <cfRule type="containsText" dxfId="2003" priority="52" operator="containsText" text="4- Moderado">
      <formula>NOT(ISERROR(SEARCH("4- Moderado",A34)))</formula>
    </cfRule>
    <cfRule type="containsText" dxfId="2002" priority="53" operator="containsText" text="3- Bajo">
      <formula>NOT(ISERROR(SEARCH("3- Bajo",A34)))</formula>
    </cfRule>
    <cfRule type="containsText" dxfId="2001" priority="54" operator="containsText" text="4- Bajo">
      <formula>NOT(ISERROR(SEARCH("4- Bajo",A34)))</formula>
    </cfRule>
    <cfRule type="containsText" dxfId="2000" priority="55" operator="containsText" text="1- Bajo">
      <formula>NOT(ISERROR(SEARCH("1- Bajo",A34)))</formula>
    </cfRule>
  </conditionalFormatting>
  <conditionalFormatting sqref="F34:G34">
    <cfRule type="containsText" dxfId="1999" priority="44" operator="containsText" text="3- Moderado">
      <formula>NOT(ISERROR(SEARCH("3- Moderado",F34)))</formula>
    </cfRule>
    <cfRule type="containsText" dxfId="1998" priority="45" operator="containsText" text="6- Moderado">
      <formula>NOT(ISERROR(SEARCH("6- Moderado",F34)))</formula>
    </cfRule>
    <cfRule type="containsText" dxfId="1997" priority="46" operator="containsText" text="4- Moderado">
      <formula>NOT(ISERROR(SEARCH("4- Moderado",F34)))</formula>
    </cfRule>
    <cfRule type="containsText" dxfId="1996" priority="47" operator="containsText" text="3- Bajo">
      <formula>NOT(ISERROR(SEARCH("3- Bajo",F34)))</formula>
    </cfRule>
    <cfRule type="containsText" dxfId="1995" priority="48" operator="containsText" text="4- Bajo">
      <formula>NOT(ISERROR(SEARCH("4- Bajo",F34)))</formula>
    </cfRule>
    <cfRule type="containsText" dxfId="1994" priority="49" operator="containsText" text="1- Bajo">
      <formula>NOT(ISERROR(SEARCH("1- Bajo",F34)))</formula>
    </cfRule>
  </conditionalFormatting>
  <conditionalFormatting sqref="J34:J38">
    <cfRule type="containsText" dxfId="1993" priority="39" operator="containsText" text="Bajo">
      <formula>NOT(ISERROR(SEARCH("Bajo",J34)))</formula>
    </cfRule>
    <cfRule type="containsText" dxfId="1992" priority="40" operator="containsText" text="Moderado">
      <formula>NOT(ISERROR(SEARCH("Moderado",J34)))</formula>
    </cfRule>
    <cfRule type="containsText" dxfId="1991" priority="41" operator="containsText" text="Alto">
      <formula>NOT(ISERROR(SEARCH("Alto",J34)))</formula>
    </cfRule>
    <cfRule type="containsText" dxfId="1990"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1989" priority="14" operator="containsText" text="Moderado">
      <formula>NOT(ISERROR(SEARCH("Moderado",M34)))</formula>
    </cfRule>
    <cfRule type="containsText" dxfId="1988" priority="34" operator="containsText" text="Bajo">
      <formula>NOT(ISERROR(SEARCH("Bajo",M34)))</formula>
    </cfRule>
    <cfRule type="containsText" dxfId="1987" priority="35" operator="containsText" text="Moderado">
      <formula>NOT(ISERROR(SEARCH("Moderado",M34)))</formula>
    </cfRule>
    <cfRule type="containsText" dxfId="1986" priority="36" operator="containsText" text="Alto">
      <formula>NOT(ISERROR(SEARCH("Alto",M34)))</formula>
    </cfRule>
    <cfRule type="containsText" dxfId="1985"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1984" priority="28" operator="containsText" text="3- Moderado">
      <formula>NOT(ISERROR(SEARCH("3- Moderado",N34)))</formula>
    </cfRule>
    <cfRule type="containsText" dxfId="1983" priority="29" operator="containsText" text="6- Moderado">
      <formula>NOT(ISERROR(SEARCH("6- Moderado",N34)))</formula>
    </cfRule>
    <cfRule type="containsText" dxfId="1982" priority="30" operator="containsText" text="4- Moderado">
      <formula>NOT(ISERROR(SEARCH("4- Moderado",N34)))</formula>
    </cfRule>
    <cfRule type="containsText" dxfId="1981" priority="31" operator="containsText" text="3- Bajo">
      <formula>NOT(ISERROR(SEARCH("3- Bajo",N34)))</formula>
    </cfRule>
    <cfRule type="containsText" dxfId="1980" priority="32" operator="containsText" text="4- Bajo">
      <formula>NOT(ISERROR(SEARCH("4- Bajo",N34)))</formula>
    </cfRule>
    <cfRule type="containsText" dxfId="1979" priority="33" operator="containsText" text="1- Bajo">
      <formula>NOT(ISERROR(SEARCH("1- Bajo",N34)))</formula>
    </cfRule>
  </conditionalFormatting>
  <conditionalFormatting sqref="H34:H38">
    <cfRule type="containsText" dxfId="1978" priority="15" operator="containsText" text="Muy Alta">
      <formula>NOT(ISERROR(SEARCH("Muy Alta",H34)))</formula>
    </cfRule>
    <cfRule type="containsText" dxfId="1977" priority="16" operator="containsText" text="Alta">
      <formula>NOT(ISERROR(SEARCH("Alta",H34)))</formula>
    </cfRule>
    <cfRule type="containsText" dxfId="1976" priority="17" operator="containsText" text="Muy Alta">
      <formula>NOT(ISERROR(SEARCH("Muy Alta",H34)))</formula>
    </cfRule>
    <cfRule type="containsText" dxfId="1975" priority="22" operator="containsText" text="Muy Baja">
      <formula>NOT(ISERROR(SEARCH("Muy Baja",H34)))</formula>
    </cfRule>
    <cfRule type="containsText" dxfId="1974" priority="23" operator="containsText" text="Baja">
      <formula>NOT(ISERROR(SEARCH("Baja",H34)))</formula>
    </cfRule>
    <cfRule type="containsText" dxfId="1973" priority="24" operator="containsText" text="Media">
      <formula>NOT(ISERROR(SEARCH("Media",H34)))</formula>
    </cfRule>
    <cfRule type="containsText" dxfId="1972" priority="25" operator="containsText" text="Alta">
      <formula>NOT(ISERROR(SEARCH("Alta",H34)))</formula>
    </cfRule>
    <cfRule type="containsText" dxfId="1971" priority="27" operator="containsText" text="Muy Alta">
      <formula>NOT(ISERROR(SEARCH("Muy Alta",H34)))</formula>
    </cfRule>
  </conditionalFormatting>
  <conditionalFormatting sqref="I34:I38">
    <cfRule type="containsText" dxfId="1970" priority="18" operator="containsText" text="Catastrófico">
      <formula>NOT(ISERROR(SEARCH("Catastrófico",I34)))</formula>
    </cfRule>
    <cfRule type="containsText" dxfId="1969" priority="19" operator="containsText" text="Mayor">
      <formula>NOT(ISERROR(SEARCH("Mayor",I34)))</formula>
    </cfRule>
    <cfRule type="containsText" dxfId="1968" priority="20" operator="containsText" text="Menor">
      <formula>NOT(ISERROR(SEARCH("Menor",I34)))</formula>
    </cfRule>
    <cfRule type="containsText" dxfId="1967" priority="21" operator="containsText" text="Leve">
      <formula>NOT(ISERROR(SEARCH("Leve",I34)))</formula>
    </cfRule>
    <cfRule type="containsText" dxfId="1966" priority="26" operator="containsText" text="Moderado">
      <formula>NOT(ISERROR(SEARCH("Moderado",I34)))</formula>
    </cfRule>
  </conditionalFormatting>
  <conditionalFormatting sqref="K34:K38">
    <cfRule type="containsText" dxfId="1965" priority="13" operator="containsText" text="Media">
      <formula>NOT(ISERROR(SEARCH("Media",K34)))</formula>
    </cfRule>
  </conditionalFormatting>
  <conditionalFormatting sqref="L34:L38">
    <cfRule type="containsText" dxfId="1964" priority="12" operator="containsText" text="Moderado">
      <formula>NOT(ISERROR(SEARCH("Moderado",L34)))</formula>
    </cfRule>
  </conditionalFormatting>
  <conditionalFormatting sqref="J34:J38">
    <cfRule type="containsText" dxfId="1963" priority="11" operator="containsText" text="Moderado">
      <formula>NOT(ISERROR(SEARCH("Moderado",J34)))</formula>
    </cfRule>
  </conditionalFormatting>
  <conditionalFormatting sqref="J34:J38">
    <cfRule type="containsText" dxfId="1962" priority="9" operator="containsText" text="Bajo">
      <formula>NOT(ISERROR(SEARCH("Bajo",J34)))</formula>
    </cfRule>
    <cfRule type="containsText" dxfId="1961" priority="10" operator="containsText" text="Extremo">
      <formula>NOT(ISERROR(SEARCH("Extremo",J34)))</formula>
    </cfRule>
  </conditionalFormatting>
  <conditionalFormatting sqref="K34:K38">
    <cfRule type="containsText" dxfId="1960" priority="7" operator="containsText" text="Baja">
      <formula>NOT(ISERROR(SEARCH("Baja",K34)))</formula>
    </cfRule>
    <cfRule type="containsText" dxfId="1959" priority="8" operator="containsText" text="Muy Baja">
      <formula>NOT(ISERROR(SEARCH("Muy Baja",K34)))</formula>
    </cfRule>
  </conditionalFormatting>
  <conditionalFormatting sqref="K34:K38">
    <cfRule type="containsText" dxfId="1958" priority="5" operator="containsText" text="Muy Alta">
      <formula>NOT(ISERROR(SEARCH("Muy Alta",K34)))</formula>
    </cfRule>
    <cfRule type="containsText" dxfId="1957" priority="6" operator="containsText" text="Alta">
      <formula>NOT(ISERROR(SEARCH("Alta",K34)))</formula>
    </cfRule>
  </conditionalFormatting>
  <conditionalFormatting sqref="L34:L38">
    <cfRule type="containsText" dxfId="1956" priority="1" operator="containsText" text="Catastrófico">
      <formula>NOT(ISERROR(SEARCH("Catastrófico",L34)))</formula>
    </cfRule>
    <cfRule type="containsText" dxfId="1955" priority="2" operator="containsText" text="Mayor">
      <formula>NOT(ISERROR(SEARCH("Mayor",L34)))</formula>
    </cfRule>
    <cfRule type="containsText" dxfId="1954" priority="3" operator="containsText" text="Menor">
      <formula>NOT(ISERROR(SEARCH("Menor",L34)))</formula>
    </cfRule>
    <cfRule type="containsText" dxfId="1953" priority="4" operator="containsText" text="Leve">
      <formula>NOT(ISERROR(SEARCH("Leve",L34)))</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FE504-22D5-4B19-A246-7356E0ABACDB}">
  <sheetPr>
    <tabColor rgb="FFFF0000"/>
  </sheetPr>
  <dimension ref="A1:JR53"/>
  <sheetViews>
    <sheetView zoomScale="71" zoomScaleNormal="71" workbookViewId="0">
      <selection activeCell="S9" sqref="S9:S13"/>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16.140625" customWidth="1"/>
    <col min="21" max="176" width="11.42578125" style="6"/>
  </cols>
  <sheetData>
    <row r="1" spans="1:278" s="141" customFormat="1" ht="16.5" customHeight="1">
      <c r="A1" s="380"/>
      <c r="B1" s="381"/>
      <c r="C1" s="381"/>
      <c r="D1" s="503" t="s">
        <v>596</v>
      </c>
      <c r="E1" s="503"/>
      <c r="F1" s="503"/>
      <c r="G1" s="503"/>
      <c r="H1" s="503"/>
      <c r="I1" s="503"/>
      <c r="J1" s="503"/>
      <c r="K1" s="503"/>
      <c r="L1" s="503"/>
      <c r="M1" s="503"/>
      <c r="N1" s="503"/>
      <c r="O1" s="503"/>
      <c r="P1" s="503"/>
      <c r="Q1" s="504"/>
      <c r="R1" s="392" t="s">
        <v>233</v>
      </c>
      <c r="S1" s="392"/>
      <c r="T1" s="39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2"/>
      <c r="B2" s="383"/>
      <c r="C2" s="383"/>
      <c r="D2" s="505"/>
      <c r="E2" s="505"/>
      <c r="F2" s="505"/>
      <c r="G2" s="505"/>
      <c r="H2" s="505"/>
      <c r="I2" s="505"/>
      <c r="J2" s="505"/>
      <c r="K2" s="505"/>
      <c r="L2" s="505"/>
      <c r="M2" s="505"/>
      <c r="N2" s="505"/>
      <c r="O2" s="505"/>
      <c r="P2" s="505"/>
      <c r="Q2" s="506"/>
      <c r="R2" s="392"/>
      <c r="S2" s="392"/>
      <c r="T2" s="39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39"/>
      <c r="D3" s="505"/>
      <c r="E3" s="505"/>
      <c r="F3" s="505"/>
      <c r="G3" s="505"/>
      <c r="H3" s="505"/>
      <c r="I3" s="505"/>
      <c r="J3" s="505"/>
      <c r="K3" s="505"/>
      <c r="L3" s="505"/>
      <c r="M3" s="505"/>
      <c r="N3" s="505"/>
      <c r="O3" s="505"/>
      <c r="P3" s="505"/>
      <c r="Q3" s="506"/>
      <c r="R3" s="392"/>
      <c r="S3" s="392"/>
      <c r="T3" s="39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3" t="s">
        <v>234</v>
      </c>
      <c r="B4" s="374"/>
      <c r="C4" s="375"/>
      <c r="D4" s="376" t="str">
        <f>'Mapa Final'!D4</f>
        <v>MEJORAMIENTO DE INFRAESTRUCTURA FÍSICA</v>
      </c>
      <c r="E4" s="377"/>
      <c r="F4" s="377"/>
      <c r="G4" s="377"/>
      <c r="H4" s="377"/>
      <c r="I4" s="377"/>
      <c r="J4" s="377"/>
      <c r="K4" s="377"/>
      <c r="L4" s="377"/>
      <c r="M4" s="377"/>
      <c r="N4" s="378"/>
      <c r="O4" s="379"/>
      <c r="P4" s="379"/>
      <c r="Q4" s="37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3" t="s">
        <v>236</v>
      </c>
      <c r="B5" s="374"/>
      <c r="C5" s="375"/>
      <c r="D5" s="384"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85"/>
      <c r="F5" s="385"/>
      <c r="G5" s="385"/>
      <c r="H5" s="385"/>
      <c r="I5" s="385"/>
      <c r="J5" s="385"/>
      <c r="K5" s="385"/>
      <c r="L5" s="385"/>
      <c r="M5" s="385"/>
      <c r="N5" s="38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3" t="s">
        <v>238</v>
      </c>
      <c r="B6" s="374"/>
      <c r="C6" s="375"/>
      <c r="D6" s="384" t="str">
        <f>'Mapa Final'!D6</f>
        <v>Nivel Seccional</v>
      </c>
      <c r="E6" s="385"/>
      <c r="F6" s="385"/>
      <c r="G6" s="385"/>
      <c r="H6" s="385"/>
      <c r="I6" s="385"/>
      <c r="J6" s="385"/>
      <c r="K6" s="385"/>
      <c r="L6" s="385"/>
      <c r="M6" s="385"/>
      <c r="N6" s="38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40.5" customHeight="1" thickTop="1" thickBot="1">
      <c r="A7" s="498" t="s">
        <v>581</v>
      </c>
      <c r="B7" s="499"/>
      <c r="C7" s="499"/>
      <c r="D7" s="499"/>
      <c r="E7" s="499"/>
      <c r="F7" s="500"/>
      <c r="G7" s="160"/>
      <c r="H7" s="501" t="s">
        <v>582</v>
      </c>
      <c r="I7" s="501"/>
      <c r="J7" s="501"/>
      <c r="K7" s="501" t="s">
        <v>583</v>
      </c>
      <c r="L7" s="501"/>
      <c r="M7" s="501"/>
      <c r="N7" s="502" t="s">
        <v>584</v>
      </c>
      <c r="O7" s="507" t="s">
        <v>585</v>
      </c>
      <c r="P7" s="509" t="s">
        <v>586</v>
      </c>
      <c r="Q7" s="510"/>
      <c r="R7" s="509" t="s">
        <v>587</v>
      </c>
      <c r="S7" s="510"/>
      <c r="T7" s="511" t="s">
        <v>597</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6" customFormat="1" ht="60.95" customHeight="1" thickTop="1" thickBot="1">
      <c r="A8" s="166" t="s">
        <v>24</v>
      </c>
      <c r="B8" s="166" t="s">
        <v>246</v>
      </c>
      <c r="C8" s="167" t="s">
        <v>186</v>
      </c>
      <c r="D8" s="161" t="s">
        <v>247</v>
      </c>
      <c r="E8" s="248" t="s">
        <v>190</v>
      </c>
      <c r="F8" s="248" t="s">
        <v>192</v>
      </c>
      <c r="G8" s="248" t="s">
        <v>194</v>
      </c>
      <c r="H8" s="162" t="s">
        <v>589</v>
      </c>
      <c r="I8" s="162" t="s">
        <v>556</v>
      </c>
      <c r="J8" s="162" t="s">
        <v>590</v>
      </c>
      <c r="K8" s="162" t="s">
        <v>589</v>
      </c>
      <c r="L8" s="162" t="s">
        <v>591</v>
      </c>
      <c r="M8" s="162" t="s">
        <v>590</v>
      </c>
      <c r="N8" s="502"/>
      <c r="O8" s="508"/>
      <c r="P8" s="163" t="s">
        <v>592</v>
      </c>
      <c r="Q8" s="163" t="s">
        <v>593</v>
      </c>
      <c r="R8" s="163" t="s">
        <v>594</v>
      </c>
      <c r="S8" s="163" t="s">
        <v>595</v>
      </c>
      <c r="T8" s="511"/>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ht="15.75" thickTop="1">
      <c r="A9" s="492">
        <f>'Mapa Final'!A10</f>
        <v>1</v>
      </c>
      <c r="B9" s="490" t="str">
        <f>'Mapa Final'!B10</f>
        <v>Corrupción</v>
      </c>
      <c r="C9" s="495" t="str">
        <f>'Mapa Final'!C10</f>
        <v>Reputacional(Corrupción)</v>
      </c>
      <c r="D9" s="495"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72" t="str">
        <f>'Mapa Final'!E10</f>
        <v xml:space="preserve">Carencia de transparencia, etica y valores . </v>
      </c>
      <c r="F9" s="472" t="str">
        <f>'Mapa Final'!F10</f>
        <v xml:space="preserve">Posibilidad de actos indebidos de  los servidores judiciales debido a  la carencia en transparencia, etica y valores </v>
      </c>
      <c r="G9" s="472" t="str">
        <f>'Mapa Final'!G10</f>
        <v>Fraude Interno</v>
      </c>
      <c r="H9" s="475" t="str">
        <f>'Mapa Final'!I10</f>
        <v>Media</v>
      </c>
      <c r="I9" s="478" t="str">
        <f>'Mapa Final'!L10</f>
        <v>Mayor</v>
      </c>
      <c r="J9" s="481" t="str">
        <f>'Mapa Final'!N10</f>
        <v xml:space="preserve">Alto </v>
      </c>
      <c r="K9" s="484" t="str">
        <f>'Mapa Final'!AA10</f>
        <v>Baja</v>
      </c>
      <c r="L9" s="484" t="str">
        <f>'Mapa Final'!AE10</f>
        <v>Mayor</v>
      </c>
      <c r="M9" s="487" t="str">
        <f>'Mapa Final'!AG10</f>
        <v xml:space="preserve">Alto </v>
      </c>
      <c r="N9" s="484" t="str">
        <f>'Mapa Final'!AH10</f>
        <v>Evitar</v>
      </c>
      <c r="O9" s="469"/>
      <c r="P9" s="469"/>
      <c r="Q9" s="469"/>
      <c r="R9" s="469"/>
      <c r="S9" s="469"/>
      <c r="T9" s="469"/>
    </row>
    <row r="10" spans="1:278">
      <c r="A10" s="493"/>
      <c r="B10" s="342"/>
      <c r="C10" s="496"/>
      <c r="D10" s="496"/>
      <c r="E10" s="473"/>
      <c r="F10" s="473"/>
      <c r="G10" s="473"/>
      <c r="H10" s="476"/>
      <c r="I10" s="479"/>
      <c r="J10" s="482"/>
      <c r="K10" s="485"/>
      <c r="L10" s="485"/>
      <c r="M10" s="488"/>
      <c r="N10" s="485"/>
      <c r="O10" s="470"/>
      <c r="P10" s="470"/>
      <c r="Q10" s="470"/>
      <c r="R10" s="470"/>
      <c r="S10" s="470"/>
      <c r="T10" s="470"/>
    </row>
    <row r="11" spans="1:278">
      <c r="A11" s="493"/>
      <c r="B11" s="342"/>
      <c r="C11" s="496"/>
      <c r="D11" s="496"/>
      <c r="E11" s="473"/>
      <c r="F11" s="473"/>
      <c r="G11" s="473"/>
      <c r="H11" s="476"/>
      <c r="I11" s="479"/>
      <c r="J11" s="482"/>
      <c r="K11" s="485"/>
      <c r="L11" s="485"/>
      <c r="M11" s="488"/>
      <c r="N11" s="485"/>
      <c r="O11" s="470"/>
      <c r="P11" s="470"/>
      <c r="Q11" s="470"/>
      <c r="R11" s="470"/>
      <c r="S11" s="470"/>
      <c r="T11" s="470"/>
    </row>
    <row r="12" spans="1:278">
      <c r="A12" s="493"/>
      <c r="B12" s="342"/>
      <c r="C12" s="496"/>
      <c r="D12" s="496"/>
      <c r="E12" s="473"/>
      <c r="F12" s="473"/>
      <c r="G12" s="473"/>
      <c r="H12" s="476"/>
      <c r="I12" s="479"/>
      <c r="J12" s="482"/>
      <c r="K12" s="485"/>
      <c r="L12" s="485"/>
      <c r="M12" s="488"/>
      <c r="N12" s="485"/>
      <c r="O12" s="470"/>
      <c r="P12" s="470"/>
      <c r="Q12" s="470"/>
      <c r="R12" s="470"/>
      <c r="S12" s="470"/>
      <c r="T12" s="470"/>
    </row>
    <row r="13" spans="1:278" ht="15.75" thickBot="1">
      <c r="A13" s="494"/>
      <c r="B13" s="491"/>
      <c r="C13" s="497"/>
      <c r="D13" s="497"/>
      <c r="E13" s="474"/>
      <c r="F13" s="474"/>
      <c r="G13" s="474"/>
      <c r="H13" s="477"/>
      <c r="I13" s="480"/>
      <c r="J13" s="483"/>
      <c r="K13" s="486"/>
      <c r="L13" s="486"/>
      <c r="M13" s="489"/>
      <c r="N13" s="486"/>
      <c r="O13" s="471"/>
      <c r="P13" s="471"/>
      <c r="Q13" s="471"/>
      <c r="R13" s="471"/>
      <c r="S13" s="471"/>
      <c r="T13" s="471"/>
    </row>
    <row r="14" spans="1:278">
      <c r="A14" s="492">
        <f>'Mapa Final'!A15</f>
        <v>2</v>
      </c>
      <c r="B14" s="490" t="str">
        <f>'Mapa Final'!B15</f>
        <v>Interrupción o demora en el Servicio Público de Administrar  Justicia.</v>
      </c>
      <c r="C14" s="495" t="str">
        <f>'Mapa Final'!C15</f>
        <v>Afectación en la Prestación del Servicio de Justicia</v>
      </c>
      <c r="D14" s="495" t="str">
        <f>'Mapa Final'!D15</f>
        <v>1. Paros que afecten la prestación del servicio.  
2. Huelgas, protestas ciudadana
3. Disturbios o hechos violentos
4.Pandemia
5.Emergencias Ambientales</v>
      </c>
      <c r="E14" s="472" t="str">
        <f>'Mapa Final'!E15</f>
        <v>Suceso de fuerza mayor que imposibilitan la gestión judicial</v>
      </c>
      <c r="F14" s="472" t="str">
        <f>'Mapa Final'!F15</f>
        <v>Posibilidad de  afectación en la Prestación del Servicio de Justicia debido a un suceso de fuerza mayor que imposibilita la gestión judicial</v>
      </c>
      <c r="G14" s="472" t="str">
        <f>'Mapa Final'!G15</f>
        <v>Usuarios, productos y prácticas organizacionales</v>
      </c>
      <c r="H14" s="475" t="str">
        <f>'Mapa Final'!I15</f>
        <v>Media</v>
      </c>
      <c r="I14" s="478" t="str">
        <f>'Mapa Final'!L15</f>
        <v>Moderado</v>
      </c>
      <c r="J14" s="481" t="str">
        <f>'Mapa Final'!N15</f>
        <v>Moderado</v>
      </c>
      <c r="K14" s="484" t="str">
        <f>'Mapa Final'!AA15</f>
        <v>Baja</v>
      </c>
      <c r="L14" s="484" t="str">
        <f>'Mapa Final'!AE15</f>
        <v>Moderado</v>
      </c>
      <c r="M14" s="487" t="str">
        <f>'Mapa Final'!AG15</f>
        <v>Moderado</v>
      </c>
      <c r="N14" s="484" t="str">
        <f>'Mapa Final'!AH15</f>
        <v>Reducir(mitigar)</v>
      </c>
      <c r="O14" s="469"/>
      <c r="P14" s="469"/>
      <c r="Q14" s="469"/>
      <c r="R14" s="469"/>
      <c r="S14" s="469"/>
      <c r="T14" s="469"/>
    </row>
    <row r="15" spans="1:278">
      <c r="A15" s="493"/>
      <c r="B15" s="342"/>
      <c r="C15" s="496"/>
      <c r="D15" s="496"/>
      <c r="E15" s="473"/>
      <c r="F15" s="473"/>
      <c r="G15" s="473"/>
      <c r="H15" s="476"/>
      <c r="I15" s="479"/>
      <c r="J15" s="482"/>
      <c r="K15" s="485"/>
      <c r="L15" s="485"/>
      <c r="M15" s="488"/>
      <c r="N15" s="485"/>
      <c r="O15" s="470"/>
      <c r="P15" s="470"/>
      <c r="Q15" s="470"/>
      <c r="R15" s="470"/>
      <c r="S15" s="470"/>
      <c r="T15" s="470"/>
    </row>
    <row r="16" spans="1:278">
      <c r="A16" s="493"/>
      <c r="B16" s="342"/>
      <c r="C16" s="496"/>
      <c r="D16" s="496"/>
      <c r="E16" s="473"/>
      <c r="F16" s="473"/>
      <c r="G16" s="473"/>
      <c r="H16" s="476"/>
      <c r="I16" s="479"/>
      <c r="J16" s="482"/>
      <c r="K16" s="485"/>
      <c r="L16" s="485"/>
      <c r="M16" s="488"/>
      <c r="N16" s="485"/>
      <c r="O16" s="470"/>
      <c r="P16" s="470"/>
      <c r="Q16" s="470"/>
      <c r="R16" s="470"/>
      <c r="S16" s="470"/>
      <c r="T16" s="470"/>
    </row>
    <row r="17" spans="1:20">
      <c r="A17" s="493"/>
      <c r="B17" s="342"/>
      <c r="C17" s="496"/>
      <c r="D17" s="496"/>
      <c r="E17" s="473"/>
      <c r="F17" s="473"/>
      <c r="G17" s="473"/>
      <c r="H17" s="476"/>
      <c r="I17" s="479"/>
      <c r="J17" s="482"/>
      <c r="K17" s="485"/>
      <c r="L17" s="485"/>
      <c r="M17" s="488"/>
      <c r="N17" s="485"/>
      <c r="O17" s="470"/>
      <c r="P17" s="470"/>
      <c r="Q17" s="470"/>
      <c r="R17" s="470"/>
      <c r="S17" s="470"/>
      <c r="T17" s="470"/>
    </row>
    <row r="18" spans="1:20" ht="15.75" thickBot="1">
      <c r="A18" s="494"/>
      <c r="B18" s="491"/>
      <c r="C18" s="497"/>
      <c r="D18" s="497"/>
      <c r="E18" s="474"/>
      <c r="F18" s="474"/>
      <c r="G18" s="474"/>
      <c r="H18" s="477"/>
      <c r="I18" s="480"/>
      <c r="J18" s="483"/>
      <c r="K18" s="486"/>
      <c r="L18" s="486"/>
      <c r="M18" s="489"/>
      <c r="N18" s="486"/>
      <c r="O18" s="471"/>
      <c r="P18" s="471"/>
      <c r="Q18" s="471"/>
      <c r="R18" s="471"/>
      <c r="S18" s="471"/>
      <c r="T18" s="471"/>
    </row>
    <row r="19" spans="1:20">
      <c r="A19" s="492">
        <f>'Mapa Final'!A20</f>
        <v>3</v>
      </c>
      <c r="B19" s="490" t="str">
        <f>'Mapa Final'!B20</f>
        <v>Inaplicabilidad de la normavidad ambiental vigente</v>
      </c>
      <c r="C19" s="495" t="str">
        <f>'Mapa Final'!C20</f>
        <v xml:space="preserve"> Afectación Ambiental</v>
      </c>
      <c r="D19" s="495"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72" t="str">
        <f>'Mapa Final'!E20</f>
        <v>Desconocimiento de los lineamientos ambientales y normatividad  ambiental vigente</v>
      </c>
      <c r="F19" s="472" t="str">
        <f>'Mapa Final'!F20</f>
        <v>Posibilidad de afectación ambiental debido al desconocimiento de las lineamientos ambientales y normatividad ambiental vigente</v>
      </c>
      <c r="G19" s="472" t="str">
        <f>'Mapa Final'!G20</f>
        <v>Eventos Ambientales Internos</v>
      </c>
      <c r="H19" s="475" t="str">
        <f>'Mapa Final'!I20</f>
        <v>Media</v>
      </c>
      <c r="I19" s="478" t="str">
        <f>'Mapa Final'!L20</f>
        <v>Moderado</v>
      </c>
      <c r="J19" s="481" t="str">
        <f>'Mapa Final'!N20</f>
        <v>Moderado</v>
      </c>
      <c r="K19" s="484" t="str">
        <f>'Mapa Final'!AA20</f>
        <v>Baja</v>
      </c>
      <c r="L19" s="484" t="str">
        <f>'Mapa Final'!AE20</f>
        <v>Moderado</v>
      </c>
      <c r="M19" s="487" t="str">
        <f>'Mapa Final'!AG20</f>
        <v>Moderado</v>
      </c>
      <c r="N19" s="484" t="str">
        <f>'Mapa Final'!AH20</f>
        <v>Reducir(mitigar)</v>
      </c>
      <c r="O19" s="469"/>
      <c r="P19" s="469"/>
      <c r="Q19" s="469"/>
      <c r="R19" s="469"/>
      <c r="S19" s="469"/>
      <c r="T19" s="469"/>
    </row>
    <row r="20" spans="1:20">
      <c r="A20" s="493"/>
      <c r="B20" s="342"/>
      <c r="C20" s="496"/>
      <c r="D20" s="496"/>
      <c r="E20" s="473"/>
      <c r="F20" s="473"/>
      <c r="G20" s="473"/>
      <c r="H20" s="476"/>
      <c r="I20" s="479"/>
      <c r="J20" s="482"/>
      <c r="K20" s="485"/>
      <c r="L20" s="485"/>
      <c r="M20" s="488"/>
      <c r="N20" s="485"/>
      <c r="O20" s="470"/>
      <c r="P20" s="470"/>
      <c r="Q20" s="470"/>
      <c r="R20" s="470"/>
      <c r="S20" s="470"/>
      <c r="T20" s="470"/>
    </row>
    <row r="21" spans="1:20">
      <c r="A21" s="493"/>
      <c r="B21" s="342"/>
      <c r="C21" s="496"/>
      <c r="D21" s="496"/>
      <c r="E21" s="473"/>
      <c r="F21" s="473"/>
      <c r="G21" s="473"/>
      <c r="H21" s="476"/>
      <c r="I21" s="479"/>
      <c r="J21" s="482"/>
      <c r="K21" s="485"/>
      <c r="L21" s="485"/>
      <c r="M21" s="488"/>
      <c r="N21" s="485"/>
      <c r="O21" s="470"/>
      <c r="P21" s="470"/>
      <c r="Q21" s="470"/>
      <c r="R21" s="470"/>
      <c r="S21" s="470"/>
      <c r="T21" s="470"/>
    </row>
    <row r="22" spans="1:20">
      <c r="A22" s="493"/>
      <c r="B22" s="342"/>
      <c r="C22" s="496"/>
      <c r="D22" s="496"/>
      <c r="E22" s="473"/>
      <c r="F22" s="473"/>
      <c r="G22" s="473"/>
      <c r="H22" s="476"/>
      <c r="I22" s="479"/>
      <c r="J22" s="482"/>
      <c r="K22" s="485"/>
      <c r="L22" s="485"/>
      <c r="M22" s="488"/>
      <c r="N22" s="485"/>
      <c r="O22" s="470"/>
      <c r="P22" s="470"/>
      <c r="Q22" s="470"/>
      <c r="R22" s="470"/>
      <c r="S22" s="470"/>
      <c r="T22" s="470"/>
    </row>
    <row r="23" spans="1:20" ht="15.75" thickBot="1">
      <c r="A23" s="494"/>
      <c r="B23" s="491"/>
      <c r="C23" s="497"/>
      <c r="D23" s="497"/>
      <c r="E23" s="474"/>
      <c r="F23" s="474"/>
      <c r="G23" s="474"/>
      <c r="H23" s="477"/>
      <c r="I23" s="480"/>
      <c r="J23" s="483"/>
      <c r="K23" s="486"/>
      <c r="L23" s="486"/>
      <c r="M23" s="489"/>
      <c r="N23" s="486"/>
      <c r="O23" s="471"/>
      <c r="P23" s="471"/>
      <c r="Q23" s="471"/>
      <c r="R23" s="471"/>
      <c r="S23" s="471"/>
      <c r="T23" s="471"/>
    </row>
    <row r="24" spans="1:20">
      <c r="A24" s="492">
        <f>'Mapa Final'!A21</f>
        <v>4</v>
      </c>
      <c r="B24" s="490" t="str">
        <f>'Mapa Final'!B21</f>
        <v>Retraso de Obras</v>
      </c>
      <c r="C24" s="495" t="str">
        <f>'Mapa Final'!C21</f>
        <v>Incumplimiento de las metas establecidas</v>
      </c>
      <c r="D24" s="495" t="str">
        <f>'Mapa Final'!D21</f>
        <v>1. Falta de asignación presupuestal.
2. Flexibilidad en la exigencia del cumplimiento de los contratos por parte del Supervisor.
3. Problemas en la ejecución atribuibles al contratista.</v>
      </c>
      <c r="E24" s="472" t="str">
        <f>'Mapa Final'!E21</f>
        <v>Tardanza en procesos de contratación así como en su ejecución</v>
      </c>
      <c r="F24" s="472" t="str">
        <f>'Mapa Final'!F21</f>
        <v>Demora en la construcción, adecuación o mantenimiento de la infraestructura física</v>
      </c>
      <c r="G24" s="472" t="str">
        <f>'Mapa Final'!G21</f>
        <v>Ejecución y Administración de Procesos</v>
      </c>
      <c r="H24" s="475" t="str">
        <f>'Mapa Final'!I21</f>
        <v>Baja</v>
      </c>
      <c r="I24" s="478" t="str">
        <f>'Mapa Final'!L21</f>
        <v>Mayor</v>
      </c>
      <c r="J24" s="481" t="str">
        <f>'Mapa Final'!N21</f>
        <v xml:space="preserve">Alto </v>
      </c>
      <c r="K24" s="484" t="str">
        <f>'Mapa Final'!AA21</f>
        <v>Baja</v>
      </c>
      <c r="L24" s="484" t="str">
        <f>'Mapa Final'!AE21</f>
        <v>Mayor</v>
      </c>
      <c r="M24" s="487" t="str">
        <f>'Mapa Final'!AG21</f>
        <v xml:space="preserve">Alto </v>
      </c>
      <c r="N24" s="484" t="str">
        <f>'Mapa Final'!AH21</f>
        <v>Reducir(compartir)</v>
      </c>
      <c r="O24" s="469"/>
      <c r="P24" s="469"/>
      <c r="Q24" s="469"/>
      <c r="R24" s="469"/>
      <c r="S24" s="469"/>
      <c r="T24" s="469"/>
    </row>
    <row r="25" spans="1:20">
      <c r="A25" s="493"/>
      <c r="B25" s="342"/>
      <c r="C25" s="496"/>
      <c r="D25" s="496"/>
      <c r="E25" s="473"/>
      <c r="F25" s="473"/>
      <c r="G25" s="473"/>
      <c r="H25" s="476"/>
      <c r="I25" s="479"/>
      <c r="J25" s="482"/>
      <c r="K25" s="485"/>
      <c r="L25" s="485"/>
      <c r="M25" s="488"/>
      <c r="N25" s="485"/>
      <c r="O25" s="470"/>
      <c r="P25" s="470"/>
      <c r="Q25" s="470"/>
      <c r="R25" s="470"/>
      <c r="S25" s="470"/>
      <c r="T25" s="470"/>
    </row>
    <row r="26" spans="1:20">
      <c r="A26" s="493"/>
      <c r="B26" s="342"/>
      <c r="C26" s="496"/>
      <c r="D26" s="496"/>
      <c r="E26" s="473"/>
      <c r="F26" s="473"/>
      <c r="G26" s="473"/>
      <c r="H26" s="476"/>
      <c r="I26" s="479"/>
      <c r="J26" s="482"/>
      <c r="K26" s="485"/>
      <c r="L26" s="485"/>
      <c r="M26" s="488"/>
      <c r="N26" s="485"/>
      <c r="O26" s="470"/>
      <c r="P26" s="470"/>
      <c r="Q26" s="470"/>
      <c r="R26" s="470"/>
      <c r="S26" s="470"/>
      <c r="T26" s="470"/>
    </row>
    <row r="27" spans="1:20">
      <c r="A27" s="493"/>
      <c r="B27" s="342"/>
      <c r="C27" s="496"/>
      <c r="D27" s="496"/>
      <c r="E27" s="473"/>
      <c r="F27" s="473"/>
      <c r="G27" s="473"/>
      <c r="H27" s="476"/>
      <c r="I27" s="479"/>
      <c r="J27" s="482"/>
      <c r="K27" s="485"/>
      <c r="L27" s="485"/>
      <c r="M27" s="488"/>
      <c r="N27" s="485"/>
      <c r="O27" s="470"/>
      <c r="P27" s="470"/>
      <c r="Q27" s="470"/>
      <c r="R27" s="470"/>
      <c r="S27" s="470"/>
      <c r="T27" s="470"/>
    </row>
    <row r="28" spans="1:20" ht="15.75" thickBot="1">
      <c r="A28" s="494"/>
      <c r="B28" s="491"/>
      <c r="C28" s="497"/>
      <c r="D28" s="497"/>
      <c r="E28" s="474"/>
      <c r="F28" s="474"/>
      <c r="G28" s="474"/>
      <c r="H28" s="477"/>
      <c r="I28" s="480"/>
      <c r="J28" s="483"/>
      <c r="K28" s="486"/>
      <c r="L28" s="486"/>
      <c r="M28" s="489"/>
      <c r="N28" s="486"/>
      <c r="O28" s="471"/>
      <c r="P28" s="471"/>
      <c r="Q28" s="471"/>
      <c r="R28" s="471"/>
      <c r="S28" s="471"/>
      <c r="T28" s="471"/>
    </row>
    <row r="29" spans="1:20">
      <c r="A29" s="492">
        <f>'Mapa Final'!A24</f>
        <v>5</v>
      </c>
      <c r="B29" s="490" t="str">
        <f>'Mapa Final'!B24</f>
        <v>Afectación de Inmuebles</v>
      </c>
      <c r="C29" s="495" t="str">
        <f>'Mapa Final'!C24</f>
        <v>Afectación en la Prestación del Servicio de Justicia</v>
      </c>
      <c r="D29" s="495" t="str">
        <f>'Mapa Final'!D24</f>
        <v xml:space="preserve">
1. Actos mal intencionados, asonadas y/o Terrorismo.
2. Situaciones de carácter imponderable (terremotos, avalanchas, inundaciones, deslizamientos, vientos, incendios, fuerzas de la naturaleza)
3. Falta de mantenimiento periódico de los inmuebles.
</v>
      </c>
      <c r="E29" s="472" t="str">
        <f>'Mapa Final'!E24</f>
        <v>Daño a sedes judiciales</v>
      </c>
      <c r="F29" s="472" t="str">
        <f>'Mapa Final'!F24</f>
        <v xml:space="preserve">
Daño y/o afectación de los inmuebles de la Rama Judicial</v>
      </c>
      <c r="G29" s="472" t="str">
        <f>'Mapa Final'!G24</f>
        <v>Daños Activos Fijos/Eventos Externos</v>
      </c>
      <c r="H29" s="475" t="str">
        <f>'Mapa Final'!I24</f>
        <v>Baja</v>
      </c>
      <c r="I29" s="478" t="str">
        <f>'Mapa Final'!L24</f>
        <v>Mayor</v>
      </c>
      <c r="J29" s="481" t="str">
        <f>'Mapa Final'!N24</f>
        <v xml:space="preserve">Alto </v>
      </c>
      <c r="K29" s="484" t="str">
        <f>'Mapa Final'!AA24</f>
        <v>Baja</v>
      </c>
      <c r="L29" s="484" t="str">
        <f>'Mapa Final'!AE24</f>
        <v>Mayor</v>
      </c>
      <c r="M29" s="487" t="str">
        <f>'Mapa Final'!AG24</f>
        <v xml:space="preserve">Alto </v>
      </c>
      <c r="N29" s="484" t="str">
        <f>'Mapa Final'!AH24</f>
        <v>Reducir(mitigar)</v>
      </c>
      <c r="O29" s="469"/>
      <c r="P29" s="469"/>
      <c r="Q29" s="469"/>
      <c r="R29" s="469"/>
      <c r="S29" s="469"/>
      <c r="T29" s="469"/>
    </row>
    <row r="30" spans="1:20">
      <c r="A30" s="493"/>
      <c r="B30" s="342"/>
      <c r="C30" s="496"/>
      <c r="D30" s="496"/>
      <c r="E30" s="473"/>
      <c r="F30" s="473"/>
      <c r="G30" s="473"/>
      <c r="H30" s="476"/>
      <c r="I30" s="479"/>
      <c r="J30" s="482"/>
      <c r="K30" s="485"/>
      <c r="L30" s="485"/>
      <c r="M30" s="488"/>
      <c r="N30" s="485"/>
      <c r="O30" s="470"/>
      <c r="P30" s="470"/>
      <c r="Q30" s="470"/>
      <c r="R30" s="470"/>
      <c r="S30" s="470"/>
      <c r="T30" s="470"/>
    </row>
    <row r="31" spans="1:20">
      <c r="A31" s="493"/>
      <c r="B31" s="342"/>
      <c r="C31" s="496"/>
      <c r="D31" s="496"/>
      <c r="E31" s="473"/>
      <c r="F31" s="473"/>
      <c r="G31" s="473"/>
      <c r="H31" s="476"/>
      <c r="I31" s="479"/>
      <c r="J31" s="482"/>
      <c r="K31" s="485"/>
      <c r="L31" s="485"/>
      <c r="M31" s="488"/>
      <c r="N31" s="485"/>
      <c r="O31" s="470"/>
      <c r="P31" s="470"/>
      <c r="Q31" s="470"/>
      <c r="R31" s="470"/>
      <c r="S31" s="470"/>
      <c r="T31" s="470"/>
    </row>
    <row r="32" spans="1:20">
      <c r="A32" s="493"/>
      <c r="B32" s="342"/>
      <c r="C32" s="496"/>
      <c r="D32" s="496"/>
      <c r="E32" s="473"/>
      <c r="F32" s="473"/>
      <c r="G32" s="473"/>
      <c r="H32" s="476"/>
      <c r="I32" s="479"/>
      <c r="J32" s="482"/>
      <c r="K32" s="485"/>
      <c r="L32" s="485"/>
      <c r="M32" s="488"/>
      <c r="N32" s="485"/>
      <c r="O32" s="470"/>
      <c r="P32" s="470"/>
      <c r="Q32" s="470"/>
      <c r="R32" s="470"/>
      <c r="S32" s="470"/>
      <c r="T32" s="470"/>
    </row>
    <row r="33" spans="1:20" ht="15.75" thickBot="1">
      <c r="A33" s="494"/>
      <c r="B33" s="491"/>
      <c r="C33" s="497"/>
      <c r="D33" s="497"/>
      <c r="E33" s="474"/>
      <c r="F33" s="474"/>
      <c r="G33" s="474"/>
      <c r="H33" s="477"/>
      <c r="I33" s="480"/>
      <c r="J33" s="483"/>
      <c r="K33" s="486"/>
      <c r="L33" s="486"/>
      <c r="M33" s="489"/>
      <c r="N33" s="486"/>
      <c r="O33" s="471"/>
      <c r="P33" s="471"/>
      <c r="Q33" s="471"/>
      <c r="R33" s="471"/>
      <c r="S33" s="471"/>
      <c r="T33" s="471"/>
    </row>
    <row r="34" spans="1:20">
      <c r="A34" s="492">
        <f>'Mapa Final'!A30</f>
        <v>7</v>
      </c>
      <c r="B34" s="490" t="str">
        <f>'Mapa Final'!B30</f>
        <v>Incumplimiento de contratistas</v>
      </c>
      <c r="C34" s="495" t="str">
        <f>'Mapa Final'!C30</f>
        <v>Incumplimiento de las metas establecidas</v>
      </c>
      <c r="D34" s="495" t="str">
        <f>'Mapa Final'!D30</f>
        <v>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v>
      </c>
      <c r="E34" s="472" t="str">
        <f>'Mapa Final'!E30</f>
        <v>Contratistas no idóneos</v>
      </c>
      <c r="F34" s="472" t="str">
        <f>'Mapa Final'!F30</f>
        <v>El contratista no cumple con las obligaciones contractuales</v>
      </c>
      <c r="G34" s="472" t="str">
        <f>'Mapa Final'!G30</f>
        <v>Ejecución y Administración de Procesos</v>
      </c>
      <c r="H34" s="475" t="str">
        <f>'Mapa Final'!I30</f>
        <v>Baja</v>
      </c>
      <c r="I34" s="478" t="str">
        <f>'Mapa Final'!L30</f>
        <v>Catastrófico</v>
      </c>
      <c r="J34" s="481" t="str">
        <f>'Mapa Final'!N30</f>
        <v>Extremo</v>
      </c>
      <c r="K34" s="484" t="str">
        <f>'Mapa Final'!AA30</f>
        <v>Baja</v>
      </c>
      <c r="L34" s="484" t="str">
        <f>'Mapa Final'!AE30</f>
        <v>Moderado</v>
      </c>
      <c r="M34" s="487" t="str">
        <f>'Mapa Final'!AG30</f>
        <v>Moderado</v>
      </c>
      <c r="N34" s="484" t="str">
        <f>'Mapa Final'!AH30</f>
        <v>Reducir(compartir)</v>
      </c>
      <c r="O34" s="469"/>
      <c r="P34" s="469"/>
      <c r="Q34" s="469"/>
      <c r="R34" s="469"/>
      <c r="S34" s="469"/>
      <c r="T34" s="469"/>
    </row>
    <row r="35" spans="1:20">
      <c r="A35" s="493"/>
      <c r="B35" s="342"/>
      <c r="C35" s="496"/>
      <c r="D35" s="496"/>
      <c r="E35" s="473"/>
      <c r="F35" s="473"/>
      <c r="G35" s="473"/>
      <c r="H35" s="476"/>
      <c r="I35" s="479"/>
      <c r="J35" s="482"/>
      <c r="K35" s="485"/>
      <c r="L35" s="485"/>
      <c r="M35" s="488"/>
      <c r="N35" s="485"/>
      <c r="O35" s="470"/>
      <c r="P35" s="470"/>
      <c r="Q35" s="470"/>
      <c r="R35" s="470"/>
      <c r="S35" s="470"/>
      <c r="T35" s="470"/>
    </row>
    <row r="36" spans="1:20">
      <c r="A36" s="493"/>
      <c r="B36" s="342"/>
      <c r="C36" s="496"/>
      <c r="D36" s="496"/>
      <c r="E36" s="473"/>
      <c r="F36" s="473"/>
      <c r="G36" s="473"/>
      <c r="H36" s="476"/>
      <c r="I36" s="479"/>
      <c r="J36" s="482"/>
      <c r="K36" s="485"/>
      <c r="L36" s="485"/>
      <c r="M36" s="488"/>
      <c r="N36" s="485"/>
      <c r="O36" s="470"/>
      <c r="P36" s="470"/>
      <c r="Q36" s="470"/>
      <c r="R36" s="470"/>
      <c r="S36" s="470"/>
      <c r="T36" s="470"/>
    </row>
    <row r="37" spans="1:20">
      <c r="A37" s="493"/>
      <c r="B37" s="342"/>
      <c r="C37" s="496"/>
      <c r="D37" s="496"/>
      <c r="E37" s="473"/>
      <c r="F37" s="473"/>
      <c r="G37" s="473"/>
      <c r="H37" s="476"/>
      <c r="I37" s="479"/>
      <c r="J37" s="482"/>
      <c r="K37" s="485"/>
      <c r="L37" s="485"/>
      <c r="M37" s="488"/>
      <c r="N37" s="485"/>
      <c r="O37" s="470"/>
      <c r="P37" s="470"/>
      <c r="Q37" s="470"/>
      <c r="R37" s="470"/>
      <c r="S37" s="470"/>
      <c r="T37" s="470"/>
    </row>
    <row r="38" spans="1:20" ht="15.75" thickBot="1">
      <c r="A38" s="494"/>
      <c r="B38" s="491"/>
      <c r="C38" s="497"/>
      <c r="D38" s="497"/>
      <c r="E38" s="474"/>
      <c r="F38" s="474"/>
      <c r="G38" s="474"/>
      <c r="H38" s="477"/>
      <c r="I38" s="480"/>
      <c r="J38" s="483"/>
      <c r="K38" s="486"/>
      <c r="L38" s="486"/>
      <c r="M38" s="489"/>
      <c r="N38" s="486"/>
      <c r="O38" s="471"/>
      <c r="P38" s="471"/>
      <c r="Q38" s="471"/>
      <c r="R38" s="471"/>
      <c r="S38" s="471"/>
      <c r="T38" s="471"/>
    </row>
    <row r="39" spans="1:20">
      <c r="A39" s="492">
        <f>'Mapa Final'!A33</f>
        <v>8</v>
      </c>
      <c r="B39" s="490" t="str">
        <f>'Mapa Final'!B33</f>
        <v>Paros</v>
      </c>
      <c r="C39" s="495" t="str">
        <f>'Mapa Final'!C33</f>
        <v>Afectación en la Prestación del Servicio de Justicia</v>
      </c>
      <c r="D39" s="495" t="str">
        <f>'Mapa Final'!D33</f>
        <v>1. Movimientos de carácter social que afectan el normal desarrollo de los contratos.</v>
      </c>
      <c r="E39" s="472" t="str">
        <f>'Mapa Final'!E33</f>
        <v>Taponamiento de vías</v>
      </c>
      <c r="F39" s="472" t="str">
        <f>'Mapa Final'!F33</f>
        <v>Paros sociales ocasionados por comunidades que causan traumatismos en vías.</v>
      </c>
      <c r="G39" s="472" t="str">
        <f>'Mapa Final'!G33</f>
        <v>Daños Activos Fijos/Eventos Externos</v>
      </c>
      <c r="H39" s="475" t="str">
        <f>'Mapa Final'!I33</f>
        <v>Media</v>
      </c>
      <c r="I39" s="478" t="str">
        <f>'Mapa Final'!L33</f>
        <v>Mayor</v>
      </c>
      <c r="J39" s="481" t="str">
        <f>'Mapa Final'!N33</f>
        <v xml:space="preserve">Alto </v>
      </c>
      <c r="K39" s="484" t="str">
        <f>'Mapa Final'!AA33</f>
        <v>Baja</v>
      </c>
      <c r="L39" s="484" t="str">
        <f>'Mapa Final'!AE33</f>
        <v>Moderado</v>
      </c>
      <c r="M39" s="487" t="str">
        <f>'Mapa Final'!AG33</f>
        <v>Moderado</v>
      </c>
      <c r="N39" s="484" t="str">
        <f>'Mapa Final'!AH33</f>
        <v>Reducir(compartir)</v>
      </c>
      <c r="O39" s="469"/>
      <c r="P39" s="469"/>
      <c r="Q39" s="469"/>
      <c r="R39" s="469"/>
      <c r="S39" s="469"/>
      <c r="T39" s="469"/>
    </row>
    <row r="40" spans="1:20">
      <c r="A40" s="493"/>
      <c r="B40" s="342"/>
      <c r="C40" s="496"/>
      <c r="D40" s="496"/>
      <c r="E40" s="473"/>
      <c r="F40" s="473"/>
      <c r="G40" s="473"/>
      <c r="H40" s="476"/>
      <c r="I40" s="479"/>
      <c r="J40" s="482"/>
      <c r="K40" s="485"/>
      <c r="L40" s="485"/>
      <c r="M40" s="488"/>
      <c r="N40" s="485"/>
      <c r="O40" s="470"/>
      <c r="P40" s="470"/>
      <c r="Q40" s="470"/>
      <c r="R40" s="470"/>
      <c r="S40" s="470"/>
      <c r="T40" s="470"/>
    </row>
    <row r="41" spans="1:20">
      <c r="A41" s="493"/>
      <c r="B41" s="342"/>
      <c r="C41" s="496"/>
      <c r="D41" s="496"/>
      <c r="E41" s="473"/>
      <c r="F41" s="473"/>
      <c r="G41" s="473"/>
      <c r="H41" s="476"/>
      <c r="I41" s="479"/>
      <c r="J41" s="482"/>
      <c r="K41" s="485"/>
      <c r="L41" s="485"/>
      <c r="M41" s="488"/>
      <c r="N41" s="485"/>
      <c r="O41" s="470"/>
      <c r="P41" s="470"/>
      <c r="Q41" s="470"/>
      <c r="R41" s="470"/>
      <c r="S41" s="470"/>
      <c r="T41" s="470"/>
    </row>
    <row r="42" spans="1:20">
      <c r="A42" s="493"/>
      <c r="B42" s="342"/>
      <c r="C42" s="496"/>
      <c r="D42" s="496"/>
      <c r="E42" s="473"/>
      <c r="F42" s="473"/>
      <c r="G42" s="473"/>
      <c r="H42" s="476"/>
      <c r="I42" s="479"/>
      <c r="J42" s="482"/>
      <c r="K42" s="485"/>
      <c r="L42" s="485"/>
      <c r="M42" s="488"/>
      <c r="N42" s="485"/>
      <c r="O42" s="470"/>
      <c r="P42" s="470"/>
      <c r="Q42" s="470"/>
      <c r="R42" s="470"/>
      <c r="S42" s="470"/>
      <c r="T42" s="470"/>
    </row>
    <row r="43" spans="1:20" ht="15.75" thickBot="1">
      <c r="A43" s="494"/>
      <c r="B43" s="491"/>
      <c r="C43" s="497"/>
      <c r="D43" s="497"/>
      <c r="E43" s="474"/>
      <c r="F43" s="474"/>
      <c r="G43" s="474"/>
      <c r="H43" s="477"/>
      <c r="I43" s="480"/>
      <c r="J43" s="483"/>
      <c r="K43" s="486"/>
      <c r="L43" s="486"/>
      <c r="M43" s="489"/>
      <c r="N43" s="486"/>
      <c r="O43" s="471"/>
      <c r="P43" s="471"/>
      <c r="Q43" s="471"/>
      <c r="R43" s="471"/>
      <c r="S43" s="471"/>
      <c r="T43" s="471"/>
    </row>
    <row r="44" spans="1:20">
      <c r="A44" s="492">
        <f>'Mapa Final'!A34</f>
        <v>9</v>
      </c>
      <c r="B44" s="490" t="str">
        <f>'Mapa Final'!B34</f>
        <v>Errores en pliegos</v>
      </c>
      <c r="C44" s="495" t="str">
        <f>'Mapa Final'!C34</f>
        <v>Incumplimiento de las metas establecidas</v>
      </c>
      <c r="D44" s="495" t="str">
        <f>'Mapa Final'!D34</f>
        <v>1. Alta carga laboral en el Área Administrativa de la seccional.
2. Falta de personal idóneo para la estructuración de los pliegos.</v>
      </c>
      <c r="E44" s="472" t="str">
        <f>'Mapa Final'!E34</f>
        <v>Desconocimiento técnico</v>
      </c>
      <c r="F44" s="472" t="str">
        <f>'Mapa Final'!F34</f>
        <v>Errores en la construcción de pliegos, presupuestos, de carácter involuntario.</v>
      </c>
      <c r="G44" s="472" t="str">
        <f>'Mapa Final'!G34</f>
        <v>Ejecución y Administración de Procesos</v>
      </c>
      <c r="H44" s="475" t="str">
        <f>'Mapa Final'!I34</f>
        <v>Media</v>
      </c>
      <c r="I44" s="478" t="str">
        <f>'Mapa Final'!L34</f>
        <v>Moderado</v>
      </c>
      <c r="J44" s="481" t="str">
        <f>'Mapa Final'!N34</f>
        <v>Moderado</v>
      </c>
      <c r="K44" s="484" t="str">
        <f>'Mapa Final'!AA34</f>
        <v>Baja</v>
      </c>
      <c r="L44" s="484" t="str">
        <f>'Mapa Final'!AE34</f>
        <v>Moderado</v>
      </c>
      <c r="M44" s="487" t="str">
        <f>'Mapa Final'!AG34</f>
        <v>Moderado</v>
      </c>
      <c r="N44" s="484" t="str">
        <f>'Mapa Final'!AH34</f>
        <v>Reducir(compartir)</v>
      </c>
      <c r="O44" s="469"/>
      <c r="P44" s="469"/>
      <c r="Q44" s="469"/>
      <c r="R44" s="469"/>
      <c r="S44" s="469"/>
      <c r="T44" s="469"/>
    </row>
    <row r="45" spans="1:20">
      <c r="A45" s="493"/>
      <c r="B45" s="342"/>
      <c r="C45" s="496"/>
      <c r="D45" s="496"/>
      <c r="E45" s="473"/>
      <c r="F45" s="473"/>
      <c r="G45" s="473"/>
      <c r="H45" s="476"/>
      <c r="I45" s="479"/>
      <c r="J45" s="482"/>
      <c r="K45" s="485"/>
      <c r="L45" s="485"/>
      <c r="M45" s="488"/>
      <c r="N45" s="485"/>
      <c r="O45" s="470"/>
      <c r="P45" s="470"/>
      <c r="Q45" s="470"/>
      <c r="R45" s="470"/>
      <c r="S45" s="470"/>
      <c r="T45" s="470"/>
    </row>
    <row r="46" spans="1:20">
      <c r="A46" s="493"/>
      <c r="B46" s="342"/>
      <c r="C46" s="496"/>
      <c r="D46" s="496"/>
      <c r="E46" s="473"/>
      <c r="F46" s="473"/>
      <c r="G46" s="473"/>
      <c r="H46" s="476"/>
      <c r="I46" s="479"/>
      <c r="J46" s="482"/>
      <c r="K46" s="485"/>
      <c r="L46" s="485"/>
      <c r="M46" s="488"/>
      <c r="N46" s="485"/>
      <c r="O46" s="470"/>
      <c r="P46" s="470"/>
      <c r="Q46" s="470"/>
      <c r="R46" s="470"/>
      <c r="S46" s="470"/>
      <c r="T46" s="470"/>
    </row>
    <row r="47" spans="1:20">
      <c r="A47" s="493"/>
      <c r="B47" s="342"/>
      <c r="C47" s="496"/>
      <c r="D47" s="496"/>
      <c r="E47" s="473"/>
      <c r="F47" s="473"/>
      <c r="G47" s="473"/>
      <c r="H47" s="476"/>
      <c r="I47" s="479"/>
      <c r="J47" s="482"/>
      <c r="K47" s="485"/>
      <c r="L47" s="485"/>
      <c r="M47" s="488"/>
      <c r="N47" s="485"/>
      <c r="O47" s="470"/>
      <c r="P47" s="470"/>
      <c r="Q47" s="470"/>
      <c r="R47" s="470"/>
      <c r="S47" s="470"/>
      <c r="T47" s="470"/>
    </row>
    <row r="48" spans="1:20" ht="15.75" thickBot="1">
      <c r="A48" s="494"/>
      <c r="B48" s="491"/>
      <c r="C48" s="497"/>
      <c r="D48" s="497"/>
      <c r="E48" s="474"/>
      <c r="F48" s="474"/>
      <c r="G48" s="474"/>
      <c r="H48" s="477"/>
      <c r="I48" s="480"/>
      <c r="J48" s="483"/>
      <c r="K48" s="486"/>
      <c r="L48" s="486"/>
      <c r="M48" s="489"/>
      <c r="N48" s="486"/>
      <c r="O48" s="471"/>
      <c r="P48" s="471"/>
      <c r="Q48" s="471"/>
      <c r="R48" s="471"/>
      <c r="S48" s="471"/>
      <c r="T48" s="471"/>
    </row>
    <row r="49" spans="1:20">
      <c r="A49" s="492">
        <f>'Mapa Final'!A36</f>
        <v>10</v>
      </c>
      <c r="B49" s="490" t="str">
        <f>'Mapa Final'!B36</f>
        <v>Tardanza en trámites de permisos</v>
      </c>
      <c r="C49" s="495" t="str">
        <f>'Mapa Final'!C36</f>
        <v>Incumplimiento de las metas establecidas</v>
      </c>
      <c r="D49" s="495" t="str">
        <f>'Mapa Final'!D36</f>
        <v>1. Inexperiencia en el tema y tramitología propia de las entidades autorizadoras.</v>
      </c>
      <c r="E49" s="472" t="str">
        <f>'Mapa Final'!E36</f>
        <v>Tramitología y tiempos de respuesta de las entidades</v>
      </c>
      <c r="F49" s="472" t="str">
        <f>'Mapa Final'!F36</f>
        <v>Tardanza en trámites para obtención de permisos con distintas entidades.</v>
      </c>
      <c r="G49" s="472" t="str">
        <f>'Mapa Final'!G36</f>
        <v>Ejecución y Administración de Procesos</v>
      </c>
      <c r="H49" s="475" t="str">
        <f>'Mapa Final'!I36</f>
        <v>Baja</v>
      </c>
      <c r="I49" s="478" t="str">
        <f>'Mapa Final'!L36</f>
        <v>Moderado</v>
      </c>
      <c r="J49" s="481" t="str">
        <f>'Mapa Final'!N36</f>
        <v>Moderado</v>
      </c>
      <c r="K49" s="484" t="str">
        <f>'Mapa Final'!AA36</f>
        <v>Baja</v>
      </c>
      <c r="L49" s="484" t="str">
        <f>'Mapa Final'!AE36</f>
        <v>Moderado</v>
      </c>
      <c r="M49" s="487" t="str">
        <f>'Mapa Final'!AG36</f>
        <v>Moderado</v>
      </c>
      <c r="N49" s="484" t="str">
        <f>'Mapa Final'!AH36</f>
        <v>Reducir(compartir)</v>
      </c>
      <c r="O49" s="469"/>
      <c r="P49" s="469"/>
      <c r="Q49" s="469"/>
      <c r="R49" s="469"/>
      <c r="S49" s="469"/>
      <c r="T49" s="469"/>
    </row>
    <row r="50" spans="1:20">
      <c r="A50" s="493"/>
      <c r="B50" s="342"/>
      <c r="C50" s="496"/>
      <c r="D50" s="496"/>
      <c r="E50" s="473"/>
      <c r="F50" s="473"/>
      <c r="G50" s="473"/>
      <c r="H50" s="476"/>
      <c r="I50" s="479"/>
      <c r="J50" s="482"/>
      <c r="K50" s="485"/>
      <c r="L50" s="485"/>
      <c r="M50" s="488"/>
      <c r="N50" s="485"/>
      <c r="O50" s="470"/>
      <c r="P50" s="470"/>
      <c r="Q50" s="470"/>
      <c r="R50" s="470"/>
      <c r="S50" s="470"/>
      <c r="T50" s="470"/>
    </row>
    <row r="51" spans="1:20">
      <c r="A51" s="493"/>
      <c r="B51" s="342"/>
      <c r="C51" s="496"/>
      <c r="D51" s="496"/>
      <c r="E51" s="473"/>
      <c r="F51" s="473"/>
      <c r="G51" s="473"/>
      <c r="H51" s="476"/>
      <c r="I51" s="479"/>
      <c r="J51" s="482"/>
      <c r="K51" s="485"/>
      <c r="L51" s="485"/>
      <c r="M51" s="488"/>
      <c r="N51" s="485"/>
      <c r="O51" s="470"/>
      <c r="P51" s="470"/>
      <c r="Q51" s="470"/>
      <c r="R51" s="470"/>
      <c r="S51" s="470"/>
      <c r="T51" s="470"/>
    </row>
    <row r="52" spans="1:20">
      <c r="A52" s="493"/>
      <c r="B52" s="342"/>
      <c r="C52" s="496"/>
      <c r="D52" s="496"/>
      <c r="E52" s="473"/>
      <c r="F52" s="473"/>
      <c r="G52" s="473"/>
      <c r="H52" s="476"/>
      <c r="I52" s="479"/>
      <c r="J52" s="482"/>
      <c r="K52" s="485"/>
      <c r="L52" s="485"/>
      <c r="M52" s="488"/>
      <c r="N52" s="485"/>
      <c r="O52" s="470"/>
      <c r="P52" s="470"/>
      <c r="Q52" s="470"/>
      <c r="R52" s="470"/>
      <c r="S52" s="470"/>
      <c r="T52" s="470"/>
    </row>
    <row r="53" spans="1:20" ht="15.75" thickBot="1">
      <c r="A53" s="494"/>
      <c r="B53" s="491"/>
      <c r="C53" s="497"/>
      <c r="D53" s="497"/>
      <c r="E53" s="474"/>
      <c r="F53" s="474"/>
      <c r="G53" s="474"/>
      <c r="H53" s="477"/>
      <c r="I53" s="480"/>
      <c r="J53" s="483"/>
      <c r="K53" s="486"/>
      <c r="L53" s="486"/>
      <c r="M53" s="489"/>
      <c r="N53" s="486"/>
      <c r="O53" s="471"/>
      <c r="P53" s="471"/>
      <c r="Q53" s="471"/>
      <c r="R53" s="471"/>
      <c r="S53" s="471"/>
      <c r="T53" s="471"/>
    </row>
  </sheetData>
  <mergeCells count="198">
    <mergeCell ref="R49:R53"/>
    <mergeCell ref="G49:G53"/>
    <mergeCell ref="H49:H53"/>
    <mergeCell ref="I49:I53"/>
    <mergeCell ref="J49:J53"/>
    <mergeCell ref="K49:K53"/>
    <mergeCell ref="L49:L53"/>
    <mergeCell ref="S44:S48"/>
    <mergeCell ref="T44:T48"/>
    <mergeCell ref="I44:I48"/>
    <mergeCell ref="J44:J48"/>
    <mergeCell ref="K44:K48"/>
    <mergeCell ref="L44:L48"/>
    <mergeCell ref="M44:M48"/>
    <mergeCell ref="N44:N48"/>
    <mergeCell ref="A49:A53"/>
    <mergeCell ref="B49:B53"/>
    <mergeCell ref="C49:C53"/>
    <mergeCell ref="D49:D53"/>
    <mergeCell ref="E49:E53"/>
    <mergeCell ref="F49:F53"/>
    <mergeCell ref="O44:O48"/>
    <mergeCell ref="P44:P48"/>
    <mergeCell ref="Q44:Q48"/>
    <mergeCell ref="S49:S53"/>
    <mergeCell ref="T49:T53"/>
    <mergeCell ref="M49:M53"/>
    <mergeCell ref="N49:N53"/>
    <mergeCell ref="O49:O53"/>
    <mergeCell ref="P49:P53"/>
    <mergeCell ref="Q49:Q53"/>
    <mergeCell ref="T39:T43"/>
    <mergeCell ref="A44:A48"/>
    <mergeCell ref="B44:B48"/>
    <mergeCell ref="C44:C48"/>
    <mergeCell ref="D44:D48"/>
    <mergeCell ref="E44:E48"/>
    <mergeCell ref="F44:F48"/>
    <mergeCell ref="G44:G48"/>
    <mergeCell ref="H44:H48"/>
    <mergeCell ref="M39:M43"/>
    <mergeCell ref="N39:N43"/>
    <mergeCell ref="O39:O43"/>
    <mergeCell ref="P39:P43"/>
    <mergeCell ref="Q39:Q43"/>
    <mergeCell ref="R39:R43"/>
    <mergeCell ref="G39:G43"/>
    <mergeCell ref="H39:H43"/>
    <mergeCell ref="I39:I43"/>
    <mergeCell ref="J39:J43"/>
    <mergeCell ref="K39:K43"/>
    <mergeCell ref="L39:L43"/>
    <mergeCell ref="A39:A43"/>
    <mergeCell ref="B39:B43"/>
    <mergeCell ref="R44:R48"/>
    <mergeCell ref="C39:C43"/>
    <mergeCell ref="D39:D43"/>
    <mergeCell ref="E39:E43"/>
    <mergeCell ref="F39:F43"/>
    <mergeCell ref="O34:O38"/>
    <mergeCell ref="P34:P38"/>
    <mergeCell ref="Q34:Q38"/>
    <mergeCell ref="R34:R38"/>
    <mergeCell ref="S34:S38"/>
    <mergeCell ref="S39:S43"/>
    <mergeCell ref="T34:T38"/>
    <mergeCell ref="I34:I38"/>
    <mergeCell ref="J34:J38"/>
    <mergeCell ref="K34:K38"/>
    <mergeCell ref="L34:L38"/>
    <mergeCell ref="M34:M38"/>
    <mergeCell ref="N34:N38"/>
    <mergeCell ref="S29:S33"/>
    <mergeCell ref="T29:T33"/>
    <mergeCell ref="N29:N33"/>
    <mergeCell ref="O29:O33"/>
    <mergeCell ref="P29:P33"/>
    <mergeCell ref="Q29:Q33"/>
    <mergeCell ref="R29:R33"/>
    <mergeCell ref="A34:A38"/>
    <mergeCell ref="B34:B38"/>
    <mergeCell ref="C34:C38"/>
    <mergeCell ref="D34:D38"/>
    <mergeCell ref="E34:E38"/>
    <mergeCell ref="F34:F38"/>
    <mergeCell ref="G34:G38"/>
    <mergeCell ref="H34:H38"/>
    <mergeCell ref="M29:M33"/>
    <mergeCell ref="G29:G33"/>
    <mergeCell ref="H29:H33"/>
    <mergeCell ref="I29:I33"/>
    <mergeCell ref="J29:J33"/>
    <mergeCell ref="K29:K33"/>
    <mergeCell ref="L29:L33"/>
    <mergeCell ref="A29:A33"/>
    <mergeCell ref="B29:B33"/>
    <mergeCell ref="C29:C33"/>
    <mergeCell ref="D29:D33"/>
    <mergeCell ref="E29:E33"/>
    <mergeCell ref="F29:F33"/>
    <mergeCell ref="P24:P28"/>
    <mergeCell ref="Q24:Q28"/>
    <mergeCell ref="R24:R28"/>
    <mergeCell ref="S24:S28"/>
    <mergeCell ref="T24:T28"/>
    <mergeCell ref="I24:I28"/>
    <mergeCell ref="J24:J28"/>
    <mergeCell ref="K24:K28"/>
    <mergeCell ref="L24:L28"/>
    <mergeCell ref="M24:M28"/>
    <mergeCell ref="N24:N28"/>
    <mergeCell ref="T19:T23"/>
    <mergeCell ref="A24:A28"/>
    <mergeCell ref="B24:B28"/>
    <mergeCell ref="C24:C28"/>
    <mergeCell ref="D24:D28"/>
    <mergeCell ref="E24:E28"/>
    <mergeCell ref="F24:F28"/>
    <mergeCell ref="G24:G28"/>
    <mergeCell ref="H24:H28"/>
    <mergeCell ref="M19:M23"/>
    <mergeCell ref="N19:N23"/>
    <mergeCell ref="O19:O23"/>
    <mergeCell ref="P19:P23"/>
    <mergeCell ref="Q19:Q23"/>
    <mergeCell ref="R19:R23"/>
    <mergeCell ref="G19:G23"/>
    <mergeCell ref="H19:H23"/>
    <mergeCell ref="I19:I23"/>
    <mergeCell ref="J19:J23"/>
    <mergeCell ref="K19:K23"/>
    <mergeCell ref="L19:L23"/>
    <mergeCell ref="A19:A23"/>
    <mergeCell ref="B19:B23"/>
    <mergeCell ref="O24:O28"/>
    <mergeCell ref="C19:C23"/>
    <mergeCell ref="D19:D23"/>
    <mergeCell ref="E19:E23"/>
    <mergeCell ref="F19:F23"/>
    <mergeCell ref="O14:O18"/>
    <mergeCell ref="P14:P18"/>
    <mergeCell ref="Q14:Q18"/>
    <mergeCell ref="R14:R18"/>
    <mergeCell ref="S14:S18"/>
    <mergeCell ref="S19:S23"/>
    <mergeCell ref="T14:T18"/>
    <mergeCell ref="I14:I18"/>
    <mergeCell ref="J14:J18"/>
    <mergeCell ref="K14:K18"/>
    <mergeCell ref="L14:L18"/>
    <mergeCell ref="M14:M18"/>
    <mergeCell ref="N14:N18"/>
    <mergeCell ref="S9:S13"/>
    <mergeCell ref="T9:T13"/>
    <mergeCell ref="N9:N13"/>
    <mergeCell ref="O9:O13"/>
    <mergeCell ref="P9:P13"/>
    <mergeCell ref="Q9:Q13"/>
    <mergeCell ref="R9:R13"/>
    <mergeCell ref="G14:G18"/>
    <mergeCell ref="H14:H18"/>
    <mergeCell ref="M9:M13"/>
    <mergeCell ref="G9:G13"/>
    <mergeCell ref="H9:H13"/>
    <mergeCell ref="I9:I13"/>
    <mergeCell ref="J9:J13"/>
    <mergeCell ref="K9:K13"/>
    <mergeCell ref="L9:L13"/>
    <mergeCell ref="A9:A13"/>
    <mergeCell ref="B9:B13"/>
    <mergeCell ref="C9:C13"/>
    <mergeCell ref="D9:D13"/>
    <mergeCell ref="E9:E13"/>
    <mergeCell ref="F9:F13"/>
    <mergeCell ref="A14:A18"/>
    <mergeCell ref="B14:B18"/>
    <mergeCell ref="C14:C18"/>
    <mergeCell ref="D14:D18"/>
    <mergeCell ref="E14:E18"/>
    <mergeCell ref="F14:F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4:J1048576 A7:B7">
    <cfRule type="containsText" dxfId="1952" priority="664" operator="containsText" text="3- Moderado">
      <formula>NOT(ISERROR(SEARCH("3- Moderado",A7)))</formula>
    </cfRule>
    <cfRule type="containsText" dxfId="1951" priority="665" operator="containsText" text="6- Moderado">
      <formula>NOT(ISERROR(SEARCH("6- Moderado",A7)))</formula>
    </cfRule>
    <cfRule type="containsText" dxfId="1950" priority="666" operator="containsText" text="4- Moderado">
      <formula>NOT(ISERROR(SEARCH("4- Moderado",A7)))</formula>
    </cfRule>
    <cfRule type="containsText" dxfId="1949" priority="667" operator="containsText" text="3- Bajo">
      <formula>NOT(ISERROR(SEARCH("3- Bajo",A7)))</formula>
    </cfRule>
    <cfRule type="containsText" dxfId="1948" priority="668" operator="containsText" text="4- Bajo">
      <formula>NOT(ISERROR(SEARCH("4- Bajo",A7)))</formula>
    </cfRule>
    <cfRule type="containsText" dxfId="1947" priority="669" operator="containsText" text="1- Bajo">
      <formula>NOT(ISERROR(SEARCH("1- Bajo",A7)))</formula>
    </cfRule>
  </conditionalFormatting>
  <conditionalFormatting sqref="H8:J8">
    <cfRule type="containsText" dxfId="1946" priority="657" operator="containsText" text="3- Moderado">
      <formula>NOT(ISERROR(SEARCH("3- Moderado",H8)))</formula>
    </cfRule>
    <cfRule type="containsText" dxfId="1945" priority="658" operator="containsText" text="6- Moderado">
      <formula>NOT(ISERROR(SEARCH("6- Moderado",H8)))</formula>
    </cfRule>
    <cfRule type="containsText" dxfId="1944" priority="659" operator="containsText" text="4- Moderado">
      <formula>NOT(ISERROR(SEARCH("4- Moderado",H8)))</formula>
    </cfRule>
    <cfRule type="containsText" dxfId="1943" priority="660" operator="containsText" text="3- Bajo">
      <formula>NOT(ISERROR(SEARCH("3- Bajo",H8)))</formula>
    </cfRule>
    <cfRule type="containsText" dxfId="1942" priority="661" operator="containsText" text="4- Bajo">
      <formula>NOT(ISERROR(SEARCH("4- Bajo",H8)))</formula>
    </cfRule>
    <cfRule type="containsText" dxfId="1941" priority="663" operator="containsText" text="1- Bajo">
      <formula>NOT(ISERROR(SEARCH("1- Bajo",H8)))</formula>
    </cfRule>
  </conditionalFormatting>
  <conditionalFormatting sqref="J8 J54:J1048576">
    <cfRule type="containsText" dxfId="1940" priority="646" operator="containsText" text="25- Extremo">
      <formula>NOT(ISERROR(SEARCH("25- Extremo",J8)))</formula>
    </cfRule>
    <cfRule type="containsText" dxfId="1939" priority="647" operator="containsText" text="20- Extremo">
      <formula>NOT(ISERROR(SEARCH("20- Extremo",J8)))</formula>
    </cfRule>
    <cfRule type="containsText" dxfId="1938" priority="648" operator="containsText" text="15- Extremo">
      <formula>NOT(ISERROR(SEARCH("15- Extremo",J8)))</formula>
    </cfRule>
    <cfRule type="containsText" dxfId="1937" priority="649" operator="containsText" text="10- Extremo">
      <formula>NOT(ISERROR(SEARCH("10- Extremo",J8)))</formula>
    </cfRule>
    <cfRule type="containsText" dxfId="1936" priority="650" operator="containsText" text="5- Extremo">
      <formula>NOT(ISERROR(SEARCH("5- Extremo",J8)))</formula>
    </cfRule>
    <cfRule type="containsText" dxfId="1935" priority="651" operator="containsText" text="12- Alto">
      <formula>NOT(ISERROR(SEARCH("12- Alto",J8)))</formula>
    </cfRule>
    <cfRule type="containsText" dxfId="1934" priority="652" operator="containsText" text="10- Alto">
      <formula>NOT(ISERROR(SEARCH("10- Alto",J8)))</formula>
    </cfRule>
    <cfRule type="containsText" dxfId="1933" priority="653" operator="containsText" text="9- Alto">
      <formula>NOT(ISERROR(SEARCH("9- Alto",J8)))</formula>
    </cfRule>
    <cfRule type="containsText" dxfId="1932" priority="654" operator="containsText" text="8- Alto">
      <formula>NOT(ISERROR(SEARCH("8- Alto",J8)))</formula>
    </cfRule>
    <cfRule type="containsText" dxfId="1931" priority="655" operator="containsText" text="5- Alto">
      <formula>NOT(ISERROR(SEARCH("5- Alto",J8)))</formula>
    </cfRule>
    <cfRule type="containsText" dxfId="1930" priority="656" operator="containsText" text="4- Alto">
      <formula>NOT(ISERROR(SEARCH("4- Alto",J8)))</formula>
    </cfRule>
    <cfRule type="containsText" dxfId="1929" priority="662" operator="containsText" text="2- Bajo">
      <formula>NOT(ISERROR(SEARCH("2- Bajo",J8)))</formula>
    </cfRule>
  </conditionalFormatting>
  <conditionalFormatting sqref="B9 B14 B19 B24 B29 B49">
    <cfRule type="containsText" dxfId="1928" priority="640" operator="containsText" text="3- Moderado">
      <formula>NOT(ISERROR(SEARCH("3- Moderado",B9)))</formula>
    </cfRule>
    <cfRule type="containsText" dxfId="1927" priority="641" operator="containsText" text="6- Moderado">
      <formula>NOT(ISERROR(SEARCH("6- Moderado",B9)))</formula>
    </cfRule>
    <cfRule type="containsText" dxfId="1926" priority="642" operator="containsText" text="4- Moderado">
      <formula>NOT(ISERROR(SEARCH("4- Moderado",B9)))</formula>
    </cfRule>
    <cfRule type="containsText" dxfId="1925" priority="643" operator="containsText" text="3- Bajo">
      <formula>NOT(ISERROR(SEARCH("3- Bajo",B9)))</formula>
    </cfRule>
    <cfRule type="containsText" dxfId="1924" priority="644" operator="containsText" text="4- Bajo">
      <formula>NOT(ISERROR(SEARCH("4- Bajo",B9)))</formula>
    </cfRule>
    <cfRule type="containsText" dxfId="1923" priority="645" operator="containsText" text="1- Bajo">
      <formula>NOT(ISERROR(SEARCH("1- Bajo",B9)))</formula>
    </cfRule>
  </conditionalFormatting>
  <conditionalFormatting sqref="K8">
    <cfRule type="containsText" dxfId="1922" priority="634" operator="containsText" text="3- Moderado">
      <formula>NOT(ISERROR(SEARCH("3- Moderado",K8)))</formula>
    </cfRule>
    <cfRule type="containsText" dxfId="1921" priority="635" operator="containsText" text="6- Moderado">
      <formula>NOT(ISERROR(SEARCH("6- Moderado",K8)))</formula>
    </cfRule>
    <cfRule type="containsText" dxfId="1920" priority="636" operator="containsText" text="4- Moderado">
      <formula>NOT(ISERROR(SEARCH("4- Moderado",K8)))</formula>
    </cfRule>
    <cfRule type="containsText" dxfId="1919" priority="637" operator="containsText" text="3- Bajo">
      <formula>NOT(ISERROR(SEARCH("3- Bajo",K8)))</formula>
    </cfRule>
    <cfRule type="containsText" dxfId="1918" priority="638" operator="containsText" text="4- Bajo">
      <formula>NOT(ISERROR(SEARCH("4- Bajo",K8)))</formula>
    </cfRule>
    <cfRule type="containsText" dxfId="1917" priority="639" operator="containsText" text="1- Bajo">
      <formula>NOT(ISERROR(SEARCH("1- Bajo",K8)))</formula>
    </cfRule>
  </conditionalFormatting>
  <conditionalFormatting sqref="L8">
    <cfRule type="containsText" dxfId="1916" priority="628" operator="containsText" text="3- Moderado">
      <formula>NOT(ISERROR(SEARCH("3- Moderado",L8)))</formula>
    </cfRule>
    <cfRule type="containsText" dxfId="1915" priority="629" operator="containsText" text="6- Moderado">
      <formula>NOT(ISERROR(SEARCH("6- Moderado",L8)))</formula>
    </cfRule>
    <cfRule type="containsText" dxfId="1914" priority="630" operator="containsText" text="4- Moderado">
      <formula>NOT(ISERROR(SEARCH("4- Moderado",L8)))</formula>
    </cfRule>
    <cfRule type="containsText" dxfId="1913" priority="631" operator="containsText" text="3- Bajo">
      <formula>NOT(ISERROR(SEARCH("3- Bajo",L8)))</formula>
    </cfRule>
    <cfRule type="containsText" dxfId="1912" priority="632" operator="containsText" text="4- Bajo">
      <formula>NOT(ISERROR(SEARCH("4- Bajo",L8)))</formula>
    </cfRule>
    <cfRule type="containsText" dxfId="1911" priority="633" operator="containsText" text="1- Bajo">
      <formula>NOT(ISERROR(SEARCH("1- Bajo",L8)))</formula>
    </cfRule>
  </conditionalFormatting>
  <conditionalFormatting sqref="M8">
    <cfRule type="containsText" dxfId="1910" priority="622" operator="containsText" text="3- Moderado">
      <formula>NOT(ISERROR(SEARCH("3- Moderado",M8)))</formula>
    </cfRule>
    <cfRule type="containsText" dxfId="1909" priority="623" operator="containsText" text="6- Moderado">
      <formula>NOT(ISERROR(SEARCH("6- Moderado",M8)))</formula>
    </cfRule>
    <cfRule type="containsText" dxfId="1908" priority="624" operator="containsText" text="4- Moderado">
      <formula>NOT(ISERROR(SEARCH("4- Moderado",M8)))</formula>
    </cfRule>
    <cfRule type="containsText" dxfId="1907" priority="625" operator="containsText" text="3- Bajo">
      <formula>NOT(ISERROR(SEARCH("3- Bajo",M8)))</formula>
    </cfRule>
    <cfRule type="containsText" dxfId="1906" priority="626" operator="containsText" text="4- Bajo">
      <formula>NOT(ISERROR(SEARCH("4- Bajo",M8)))</formula>
    </cfRule>
    <cfRule type="containsText" dxfId="1905" priority="627" operator="containsText" text="1- Bajo">
      <formula>NOT(ISERROR(SEARCH("1- Bajo",M8)))</formula>
    </cfRule>
  </conditionalFormatting>
  <conditionalFormatting sqref="K9:L9">
    <cfRule type="containsText" dxfId="1904" priority="616" operator="containsText" text="3- Moderado">
      <formula>NOT(ISERROR(SEARCH("3- Moderado",K9)))</formula>
    </cfRule>
    <cfRule type="containsText" dxfId="1903" priority="617" operator="containsText" text="6- Moderado">
      <formula>NOT(ISERROR(SEARCH("6- Moderado",K9)))</formula>
    </cfRule>
    <cfRule type="containsText" dxfId="1902" priority="618" operator="containsText" text="4- Moderado">
      <formula>NOT(ISERROR(SEARCH("4- Moderado",K9)))</formula>
    </cfRule>
    <cfRule type="containsText" dxfId="1901" priority="619" operator="containsText" text="3- Bajo">
      <formula>NOT(ISERROR(SEARCH("3- Bajo",K9)))</formula>
    </cfRule>
    <cfRule type="containsText" dxfId="1900" priority="620" operator="containsText" text="4- Bajo">
      <formula>NOT(ISERROR(SEARCH("4- Bajo",K9)))</formula>
    </cfRule>
    <cfRule type="containsText" dxfId="1899" priority="621" operator="containsText" text="1- Bajo">
      <formula>NOT(ISERROR(SEARCH("1- Bajo",K9)))</formula>
    </cfRule>
  </conditionalFormatting>
  <conditionalFormatting sqref="H9:I9">
    <cfRule type="containsText" dxfId="1898" priority="610" operator="containsText" text="3- Moderado">
      <formula>NOT(ISERROR(SEARCH("3- Moderado",H9)))</formula>
    </cfRule>
    <cfRule type="containsText" dxfId="1897" priority="611" operator="containsText" text="6- Moderado">
      <formula>NOT(ISERROR(SEARCH("6- Moderado",H9)))</formula>
    </cfRule>
    <cfRule type="containsText" dxfId="1896" priority="612" operator="containsText" text="4- Moderado">
      <formula>NOT(ISERROR(SEARCH("4- Moderado",H9)))</formula>
    </cfRule>
    <cfRule type="containsText" dxfId="1895" priority="613" operator="containsText" text="3- Bajo">
      <formula>NOT(ISERROR(SEARCH("3- Bajo",H9)))</formula>
    </cfRule>
    <cfRule type="containsText" dxfId="1894" priority="614" operator="containsText" text="4- Bajo">
      <formula>NOT(ISERROR(SEARCH("4- Bajo",H9)))</formula>
    </cfRule>
    <cfRule type="containsText" dxfId="1893" priority="615" operator="containsText" text="1- Bajo">
      <formula>NOT(ISERROR(SEARCH("1- Bajo",H9)))</formula>
    </cfRule>
  </conditionalFormatting>
  <conditionalFormatting sqref="A9 C9:E9">
    <cfRule type="containsText" dxfId="1892" priority="604" operator="containsText" text="3- Moderado">
      <formula>NOT(ISERROR(SEARCH("3- Moderado",A9)))</formula>
    </cfRule>
    <cfRule type="containsText" dxfId="1891" priority="605" operator="containsText" text="6- Moderado">
      <formula>NOT(ISERROR(SEARCH("6- Moderado",A9)))</formula>
    </cfRule>
    <cfRule type="containsText" dxfId="1890" priority="606" operator="containsText" text="4- Moderado">
      <formula>NOT(ISERROR(SEARCH("4- Moderado",A9)))</formula>
    </cfRule>
    <cfRule type="containsText" dxfId="1889" priority="607" operator="containsText" text="3- Bajo">
      <formula>NOT(ISERROR(SEARCH("3- Bajo",A9)))</formula>
    </cfRule>
    <cfRule type="containsText" dxfId="1888" priority="608" operator="containsText" text="4- Bajo">
      <formula>NOT(ISERROR(SEARCH("4- Bajo",A9)))</formula>
    </cfRule>
    <cfRule type="containsText" dxfId="1887" priority="609" operator="containsText" text="1- Bajo">
      <formula>NOT(ISERROR(SEARCH("1- Bajo",A9)))</formula>
    </cfRule>
  </conditionalFormatting>
  <conditionalFormatting sqref="F9:G9">
    <cfRule type="containsText" dxfId="1886" priority="598" operator="containsText" text="3- Moderado">
      <formula>NOT(ISERROR(SEARCH("3- Moderado",F9)))</formula>
    </cfRule>
    <cfRule type="containsText" dxfId="1885" priority="599" operator="containsText" text="6- Moderado">
      <formula>NOT(ISERROR(SEARCH("6- Moderado",F9)))</formula>
    </cfRule>
    <cfRule type="containsText" dxfId="1884" priority="600" operator="containsText" text="4- Moderado">
      <formula>NOT(ISERROR(SEARCH("4- Moderado",F9)))</formula>
    </cfRule>
    <cfRule type="containsText" dxfId="1883" priority="601" operator="containsText" text="3- Bajo">
      <formula>NOT(ISERROR(SEARCH("3- Bajo",F9)))</formula>
    </cfRule>
    <cfRule type="containsText" dxfId="1882" priority="602" operator="containsText" text="4- Bajo">
      <formula>NOT(ISERROR(SEARCH("4- Bajo",F9)))</formula>
    </cfRule>
    <cfRule type="containsText" dxfId="1881" priority="603" operator="containsText" text="1- Bajo">
      <formula>NOT(ISERROR(SEARCH("1- Bajo",F9)))</formula>
    </cfRule>
  </conditionalFormatting>
  <conditionalFormatting sqref="J9:J13">
    <cfRule type="containsText" dxfId="1880" priority="593" operator="containsText" text="Bajo">
      <formula>NOT(ISERROR(SEARCH("Bajo",J9)))</formula>
    </cfRule>
    <cfRule type="containsText" dxfId="1879" priority="594" operator="containsText" text="Moderado">
      <formula>NOT(ISERROR(SEARCH("Moderado",J9)))</formula>
    </cfRule>
    <cfRule type="containsText" dxfId="1878" priority="595" operator="containsText" text="Alto">
      <formula>NOT(ISERROR(SEARCH("Alto",J9)))</formula>
    </cfRule>
    <cfRule type="containsText" dxfId="1877" priority="596" operator="containsText" text="Extremo">
      <formula>NOT(ISERROR(SEARCH("Extremo",J9)))</formula>
    </cfRule>
    <cfRule type="colorScale" priority="597">
      <colorScale>
        <cfvo type="min"/>
        <cfvo type="max"/>
        <color rgb="FFFF7128"/>
        <color rgb="FFFFEF9C"/>
      </colorScale>
    </cfRule>
  </conditionalFormatting>
  <conditionalFormatting sqref="M9:M13">
    <cfRule type="containsText" dxfId="1876" priority="568" operator="containsText" text="Moderado">
      <formula>NOT(ISERROR(SEARCH("Moderado",M9)))</formula>
    </cfRule>
    <cfRule type="containsText" dxfId="1875" priority="588" operator="containsText" text="Bajo">
      <formula>NOT(ISERROR(SEARCH("Bajo",M9)))</formula>
    </cfRule>
    <cfRule type="containsText" dxfId="1874" priority="589" operator="containsText" text="Moderado">
      <formula>NOT(ISERROR(SEARCH("Moderado",M9)))</formula>
    </cfRule>
    <cfRule type="containsText" dxfId="1873" priority="590" operator="containsText" text="Alto">
      <formula>NOT(ISERROR(SEARCH("Alto",M9)))</formula>
    </cfRule>
    <cfRule type="containsText" dxfId="1872" priority="591" operator="containsText" text="Extremo">
      <formula>NOT(ISERROR(SEARCH("Extremo",M9)))</formula>
    </cfRule>
    <cfRule type="colorScale" priority="592">
      <colorScale>
        <cfvo type="min"/>
        <cfvo type="max"/>
        <color rgb="FFFF7128"/>
        <color rgb="FFFFEF9C"/>
      </colorScale>
    </cfRule>
  </conditionalFormatting>
  <conditionalFormatting sqref="N9">
    <cfRule type="containsText" dxfId="1871" priority="582" operator="containsText" text="3- Moderado">
      <formula>NOT(ISERROR(SEARCH("3- Moderado",N9)))</formula>
    </cfRule>
    <cfRule type="containsText" dxfId="1870" priority="583" operator="containsText" text="6- Moderado">
      <formula>NOT(ISERROR(SEARCH("6- Moderado",N9)))</formula>
    </cfRule>
    <cfRule type="containsText" dxfId="1869" priority="584" operator="containsText" text="4- Moderado">
      <formula>NOT(ISERROR(SEARCH("4- Moderado",N9)))</formula>
    </cfRule>
    <cfRule type="containsText" dxfId="1868" priority="585" operator="containsText" text="3- Bajo">
      <formula>NOT(ISERROR(SEARCH("3- Bajo",N9)))</formula>
    </cfRule>
    <cfRule type="containsText" dxfId="1867" priority="586" operator="containsText" text="4- Bajo">
      <formula>NOT(ISERROR(SEARCH("4- Bajo",N9)))</formula>
    </cfRule>
    <cfRule type="containsText" dxfId="1866" priority="587" operator="containsText" text="1- Bajo">
      <formula>NOT(ISERROR(SEARCH("1- Bajo",N9)))</formula>
    </cfRule>
  </conditionalFormatting>
  <conditionalFormatting sqref="H9:H13">
    <cfRule type="containsText" dxfId="1865" priority="569" operator="containsText" text="Muy Alta">
      <formula>NOT(ISERROR(SEARCH("Muy Alta",H9)))</formula>
    </cfRule>
    <cfRule type="containsText" dxfId="1864" priority="570" operator="containsText" text="Alta">
      <formula>NOT(ISERROR(SEARCH("Alta",H9)))</formula>
    </cfRule>
    <cfRule type="containsText" dxfId="1863" priority="571" operator="containsText" text="Muy Alta">
      <formula>NOT(ISERROR(SEARCH("Muy Alta",H9)))</formula>
    </cfRule>
    <cfRule type="containsText" dxfId="1862" priority="576" operator="containsText" text="Muy Baja">
      <formula>NOT(ISERROR(SEARCH("Muy Baja",H9)))</formula>
    </cfRule>
    <cfRule type="containsText" dxfId="1861" priority="577" operator="containsText" text="Baja">
      <formula>NOT(ISERROR(SEARCH("Baja",H9)))</formula>
    </cfRule>
    <cfRule type="containsText" dxfId="1860" priority="578" operator="containsText" text="Media">
      <formula>NOT(ISERROR(SEARCH("Media",H9)))</formula>
    </cfRule>
    <cfRule type="containsText" dxfId="1859" priority="579" operator="containsText" text="Alta">
      <formula>NOT(ISERROR(SEARCH("Alta",H9)))</formula>
    </cfRule>
    <cfRule type="containsText" dxfId="1858" priority="581" operator="containsText" text="Muy Alta">
      <formula>NOT(ISERROR(SEARCH("Muy Alta",H9)))</formula>
    </cfRule>
  </conditionalFormatting>
  <conditionalFormatting sqref="I9:I13">
    <cfRule type="containsText" dxfId="1857" priority="572" operator="containsText" text="Catastrófico">
      <formula>NOT(ISERROR(SEARCH("Catastrófico",I9)))</formula>
    </cfRule>
    <cfRule type="containsText" dxfId="1856" priority="573" operator="containsText" text="Mayor">
      <formula>NOT(ISERROR(SEARCH("Mayor",I9)))</formula>
    </cfRule>
    <cfRule type="containsText" dxfId="1855" priority="574" operator="containsText" text="Menor">
      <formula>NOT(ISERROR(SEARCH("Menor",I9)))</formula>
    </cfRule>
    <cfRule type="containsText" dxfId="1854" priority="575" operator="containsText" text="Leve">
      <formula>NOT(ISERROR(SEARCH("Leve",I9)))</formula>
    </cfRule>
    <cfRule type="containsText" dxfId="1853" priority="580" operator="containsText" text="Moderado">
      <formula>NOT(ISERROR(SEARCH("Moderado",I9)))</formula>
    </cfRule>
  </conditionalFormatting>
  <conditionalFormatting sqref="K9:K13">
    <cfRule type="containsText" dxfId="1852" priority="567" operator="containsText" text="Media">
      <formula>NOT(ISERROR(SEARCH("Media",K9)))</formula>
    </cfRule>
  </conditionalFormatting>
  <conditionalFormatting sqref="L9:L13">
    <cfRule type="containsText" dxfId="1851" priority="566" operator="containsText" text="Moderado">
      <formula>NOT(ISERROR(SEARCH("Moderado",L9)))</formula>
    </cfRule>
  </conditionalFormatting>
  <conditionalFormatting sqref="J9:J13">
    <cfRule type="containsText" dxfId="1850" priority="565" operator="containsText" text="Moderado">
      <formula>NOT(ISERROR(SEARCH("Moderado",J9)))</formula>
    </cfRule>
  </conditionalFormatting>
  <conditionalFormatting sqref="J9:J13">
    <cfRule type="containsText" dxfId="1849" priority="563" operator="containsText" text="Bajo">
      <formula>NOT(ISERROR(SEARCH("Bajo",J9)))</formula>
    </cfRule>
    <cfRule type="containsText" dxfId="1848" priority="564" operator="containsText" text="Extremo">
      <formula>NOT(ISERROR(SEARCH("Extremo",J9)))</formula>
    </cfRule>
  </conditionalFormatting>
  <conditionalFormatting sqref="K9:K13">
    <cfRule type="containsText" dxfId="1847" priority="561" operator="containsText" text="Baja">
      <formula>NOT(ISERROR(SEARCH("Baja",K9)))</formula>
    </cfRule>
    <cfRule type="containsText" dxfId="1846" priority="562" operator="containsText" text="Muy Baja">
      <formula>NOT(ISERROR(SEARCH("Muy Baja",K9)))</formula>
    </cfRule>
  </conditionalFormatting>
  <conditionalFormatting sqref="K9:K13">
    <cfRule type="containsText" dxfId="1845" priority="559" operator="containsText" text="Muy Alta">
      <formula>NOT(ISERROR(SEARCH("Muy Alta",K9)))</formula>
    </cfRule>
    <cfRule type="containsText" dxfId="1844" priority="560" operator="containsText" text="Alta">
      <formula>NOT(ISERROR(SEARCH("Alta",K9)))</formula>
    </cfRule>
  </conditionalFormatting>
  <conditionalFormatting sqref="L9:L13">
    <cfRule type="containsText" dxfId="1843" priority="555" operator="containsText" text="Catastrófico">
      <formula>NOT(ISERROR(SEARCH("Catastrófico",L9)))</formula>
    </cfRule>
    <cfRule type="containsText" dxfId="1842" priority="556" operator="containsText" text="Mayor">
      <formula>NOT(ISERROR(SEARCH("Mayor",L9)))</formula>
    </cfRule>
    <cfRule type="containsText" dxfId="1841" priority="557" operator="containsText" text="Menor">
      <formula>NOT(ISERROR(SEARCH("Menor",L9)))</formula>
    </cfRule>
    <cfRule type="containsText" dxfId="1840" priority="558" operator="containsText" text="Leve">
      <formula>NOT(ISERROR(SEARCH("Leve",L9)))</formula>
    </cfRule>
  </conditionalFormatting>
  <conditionalFormatting sqref="K14:L14">
    <cfRule type="containsText" dxfId="1839" priority="549" operator="containsText" text="3- Moderado">
      <formula>NOT(ISERROR(SEARCH("3- Moderado",K14)))</formula>
    </cfRule>
    <cfRule type="containsText" dxfId="1838" priority="550" operator="containsText" text="6- Moderado">
      <formula>NOT(ISERROR(SEARCH("6- Moderado",K14)))</formula>
    </cfRule>
    <cfRule type="containsText" dxfId="1837" priority="551" operator="containsText" text="4- Moderado">
      <formula>NOT(ISERROR(SEARCH("4- Moderado",K14)))</formula>
    </cfRule>
    <cfRule type="containsText" dxfId="1836" priority="552" operator="containsText" text="3- Bajo">
      <formula>NOT(ISERROR(SEARCH("3- Bajo",K14)))</formula>
    </cfRule>
    <cfRule type="containsText" dxfId="1835" priority="553" operator="containsText" text="4- Bajo">
      <formula>NOT(ISERROR(SEARCH("4- Bajo",K14)))</formula>
    </cfRule>
    <cfRule type="containsText" dxfId="1834" priority="554" operator="containsText" text="1- Bajo">
      <formula>NOT(ISERROR(SEARCH("1- Bajo",K14)))</formula>
    </cfRule>
  </conditionalFormatting>
  <conditionalFormatting sqref="H14:I14">
    <cfRule type="containsText" dxfId="1833" priority="543" operator="containsText" text="3- Moderado">
      <formula>NOT(ISERROR(SEARCH("3- Moderado",H14)))</formula>
    </cfRule>
    <cfRule type="containsText" dxfId="1832" priority="544" operator="containsText" text="6- Moderado">
      <formula>NOT(ISERROR(SEARCH("6- Moderado",H14)))</formula>
    </cfRule>
    <cfRule type="containsText" dxfId="1831" priority="545" operator="containsText" text="4- Moderado">
      <formula>NOT(ISERROR(SEARCH("4- Moderado",H14)))</formula>
    </cfRule>
    <cfRule type="containsText" dxfId="1830" priority="546" operator="containsText" text="3- Bajo">
      <formula>NOT(ISERROR(SEARCH("3- Bajo",H14)))</formula>
    </cfRule>
    <cfRule type="containsText" dxfId="1829" priority="547" operator="containsText" text="4- Bajo">
      <formula>NOT(ISERROR(SEARCH("4- Bajo",H14)))</formula>
    </cfRule>
    <cfRule type="containsText" dxfId="1828" priority="548" operator="containsText" text="1- Bajo">
      <formula>NOT(ISERROR(SEARCH("1- Bajo",H14)))</formula>
    </cfRule>
  </conditionalFormatting>
  <conditionalFormatting sqref="A14 C14:E14">
    <cfRule type="containsText" dxfId="1827" priority="537" operator="containsText" text="3- Moderado">
      <formula>NOT(ISERROR(SEARCH("3- Moderado",A14)))</formula>
    </cfRule>
    <cfRule type="containsText" dxfId="1826" priority="538" operator="containsText" text="6- Moderado">
      <formula>NOT(ISERROR(SEARCH("6- Moderado",A14)))</formula>
    </cfRule>
    <cfRule type="containsText" dxfId="1825" priority="539" operator="containsText" text="4- Moderado">
      <formula>NOT(ISERROR(SEARCH("4- Moderado",A14)))</formula>
    </cfRule>
    <cfRule type="containsText" dxfId="1824" priority="540" operator="containsText" text="3- Bajo">
      <formula>NOT(ISERROR(SEARCH("3- Bajo",A14)))</formula>
    </cfRule>
    <cfRule type="containsText" dxfId="1823" priority="541" operator="containsText" text="4- Bajo">
      <formula>NOT(ISERROR(SEARCH("4- Bajo",A14)))</formula>
    </cfRule>
    <cfRule type="containsText" dxfId="1822" priority="542" operator="containsText" text="1- Bajo">
      <formula>NOT(ISERROR(SEARCH("1- Bajo",A14)))</formula>
    </cfRule>
  </conditionalFormatting>
  <conditionalFormatting sqref="F14:G14">
    <cfRule type="containsText" dxfId="1821" priority="531" operator="containsText" text="3- Moderado">
      <formula>NOT(ISERROR(SEARCH("3- Moderado",F14)))</formula>
    </cfRule>
    <cfRule type="containsText" dxfId="1820" priority="532" operator="containsText" text="6- Moderado">
      <formula>NOT(ISERROR(SEARCH("6- Moderado",F14)))</formula>
    </cfRule>
    <cfRule type="containsText" dxfId="1819" priority="533" operator="containsText" text="4- Moderado">
      <formula>NOT(ISERROR(SEARCH("4- Moderado",F14)))</formula>
    </cfRule>
    <cfRule type="containsText" dxfId="1818" priority="534" operator="containsText" text="3- Bajo">
      <formula>NOT(ISERROR(SEARCH("3- Bajo",F14)))</formula>
    </cfRule>
    <cfRule type="containsText" dxfId="1817" priority="535" operator="containsText" text="4- Bajo">
      <formula>NOT(ISERROR(SEARCH("4- Bajo",F14)))</formula>
    </cfRule>
    <cfRule type="containsText" dxfId="1816" priority="536" operator="containsText" text="1- Bajo">
      <formula>NOT(ISERROR(SEARCH("1- Bajo",F14)))</formula>
    </cfRule>
  </conditionalFormatting>
  <conditionalFormatting sqref="J14:J18">
    <cfRule type="containsText" dxfId="1815" priority="526" operator="containsText" text="Bajo">
      <formula>NOT(ISERROR(SEARCH("Bajo",J14)))</formula>
    </cfRule>
    <cfRule type="containsText" dxfId="1814" priority="527" operator="containsText" text="Moderado">
      <formula>NOT(ISERROR(SEARCH("Moderado",J14)))</formula>
    </cfRule>
    <cfRule type="containsText" dxfId="1813" priority="528" operator="containsText" text="Alto">
      <formula>NOT(ISERROR(SEARCH("Alto",J14)))</formula>
    </cfRule>
    <cfRule type="containsText" dxfId="1812" priority="529" operator="containsText" text="Extremo">
      <formula>NOT(ISERROR(SEARCH("Extremo",J14)))</formula>
    </cfRule>
    <cfRule type="colorScale" priority="530">
      <colorScale>
        <cfvo type="min"/>
        <cfvo type="max"/>
        <color rgb="FFFF7128"/>
        <color rgb="FFFFEF9C"/>
      </colorScale>
    </cfRule>
  </conditionalFormatting>
  <conditionalFormatting sqref="M14:M18">
    <cfRule type="containsText" dxfId="1811" priority="501" operator="containsText" text="Moderado">
      <formula>NOT(ISERROR(SEARCH("Moderado",M14)))</formula>
    </cfRule>
    <cfRule type="containsText" dxfId="1810" priority="521" operator="containsText" text="Bajo">
      <formula>NOT(ISERROR(SEARCH("Bajo",M14)))</formula>
    </cfRule>
    <cfRule type="containsText" dxfId="1809" priority="522" operator="containsText" text="Moderado">
      <formula>NOT(ISERROR(SEARCH("Moderado",M14)))</formula>
    </cfRule>
    <cfRule type="containsText" dxfId="1808" priority="523" operator="containsText" text="Alto">
      <formula>NOT(ISERROR(SEARCH("Alto",M14)))</formula>
    </cfRule>
    <cfRule type="containsText" dxfId="1807" priority="524" operator="containsText" text="Extremo">
      <formula>NOT(ISERROR(SEARCH("Extremo",M14)))</formula>
    </cfRule>
    <cfRule type="colorScale" priority="525">
      <colorScale>
        <cfvo type="min"/>
        <cfvo type="max"/>
        <color rgb="FFFF7128"/>
        <color rgb="FFFFEF9C"/>
      </colorScale>
    </cfRule>
  </conditionalFormatting>
  <conditionalFormatting sqref="N14">
    <cfRule type="containsText" dxfId="1806" priority="515" operator="containsText" text="3- Moderado">
      <formula>NOT(ISERROR(SEARCH("3- Moderado",N14)))</formula>
    </cfRule>
    <cfRule type="containsText" dxfId="1805" priority="516" operator="containsText" text="6- Moderado">
      <formula>NOT(ISERROR(SEARCH("6- Moderado",N14)))</formula>
    </cfRule>
    <cfRule type="containsText" dxfId="1804" priority="517" operator="containsText" text="4- Moderado">
      <formula>NOT(ISERROR(SEARCH("4- Moderado",N14)))</formula>
    </cfRule>
    <cfRule type="containsText" dxfId="1803" priority="518" operator="containsText" text="3- Bajo">
      <formula>NOT(ISERROR(SEARCH("3- Bajo",N14)))</formula>
    </cfRule>
    <cfRule type="containsText" dxfId="1802" priority="519" operator="containsText" text="4- Bajo">
      <formula>NOT(ISERROR(SEARCH("4- Bajo",N14)))</formula>
    </cfRule>
    <cfRule type="containsText" dxfId="1801" priority="520" operator="containsText" text="1- Bajo">
      <formula>NOT(ISERROR(SEARCH("1- Bajo",N14)))</formula>
    </cfRule>
  </conditionalFormatting>
  <conditionalFormatting sqref="H14:H18">
    <cfRule type="containsText" dxfId="1800" priority="502" operator="containsText" text="Muy Alta">
      <formula>NOT(ISERROR(SEARCH("Muy Alta",H14)))</formula>
    </cfRule>
    <cfRule type="containsText" dxfId="1799" priority="503" operator="containsText" text="Alta">
      <formula>NOT(ISERROR(SEARCH("Alta",H14)))</formula>
    </cfRule>
    <cfRule type="containsText" dxfId="1798" priority="504" operator="containsText" text="Muy Alta">
      <formula>NOT(ISERROR(SEARCH("Muy Alta",H14)))</formula>
    </cfRule>
    <cfRule type="containsText" dxfId="1797" priority="509" operator="containsText" text="Muy Baja">
      <formula>NOT(ISERROR(SEARCH("Muy Baja",H14)))</formula>
    </cfRule>
    <cfRule type="containsText" dxfId="1796" priority="510" operator="containsText" text="Baja">
      <formula>NOT(ISERROR(SEARCH("Baja",H14)))</formula>
    </cfRule>
    <cfRule type="containsText" dxfId="1795" priority="511" operator="containsText" text="Media">
      <formula>NOT(ISERROR(SEARCH("Media",H14)))</formula>
    </cfRule>
    <cfRule type="containsText" dxfId="1794" priority="512" operator="containsText" text="Alta">
      <formula>NOT(ISERROR(SEARCH("Alta",H14)))</formula>
    </cfRule>
    <cfRule type="containsText" dxfId="1793" priority="514" operator="containsText" text="Muy Alta">
      <formula>NOT(ISERROR(SEARCH("Muy Alta",H14)))</formula>
    </cfRule>
  </conditionalFormatting>
  <conditionalFormatting sqref="I14:I18">
    <cfRule type="containsText" dxfId="1792" priority="505" operator="containsText" text="Catastrófico">
      <formula>NOT(ISERROR(SEARCH("Catastrófico",I14)))</formula>
    </cfRule>
    <cfRule type="containsText" dxfId="1791" priority="506" operator="containsText" text="Mayor">
      <formula>NOT(ISERROR(SEARCH("Mayor",I14)))</formula>
    </cfRule>
    <cfRule type="containsText" dxfId="1790" priority="507" operator="containsText" text="Menor">
      <formula>NOT(ISERROR(SEARCH("Menor",I14)))</formula>
    </cfRule>
    <cfRule type="containsText" dxfId="1789" priority="508" operator="containsText" text="Leve">
      <formula>NOT(ISERROR(SEARCH("Leve",I14)))</formula>
    </cfRule>
    <cfRule type="containsText" dxfId="1788" priority="513" operator="containsText" text="Moderado">
      <formula>NOT(ISERROR(SEARCH("Moderado",I14)))</formula>
    </cfRule>
  </conditionalFormatting>
  <conditionalFormatting sqref="K14:K18">
    <cfRule type="containsText" dxfId="1787" priority="500" operator="containsText" text="Media">
      <formula>NOT(ISERROR(SEARCH("Media",K14)))</formula>
    </cfRule>
  </conditionalFormatting>
  <conditionalFormatting sqref="L14:L18">
    <cfRule type="containsText" dxfId="1786" priority="499" operator="containsText" text="Moderado">
      <formula>NOT(ISERROR(SEARCH("Moderado",L14)))</formula>
    </cfRule>
  </conditionalFormatting>
  <conditionalFormatting sqref="J14:J18">
    <cfRule type="containsText" dxfId="1785" priority="498" operator="containsText" text="Moderado">
      <formula>NOT(ISERROR(SEARCH("Moderado",J14)))</formula>
    </cfRule>
  </conditionalFormatting>
  <conditionalFormatting sqref="J14:J18">
    <cfRule type="containsText" dxfId="1784" priority="496" operator="containsText" text="Bajo">
      <formula>NOT(ISERROR(SEARCH("Bajo",J14)))</formula>
    </cfRule>
    <cfRule type="containsText" dxfId="1783" priority="497" operator="containsText" text="Extremo">
      <formula>NOT(ISERROR(SEARCH("Extremo",J14)))</formula>
    </cfRule>
  </conditionalFormatting>
  <conditionalFormatting sqref="K14:K18">
    <cfRule type="containsText" dxfId="1782" priority="494" operator="containsText" text="Baja">
      <formula>NOT(ISERROR(SEARCH("Baja",K14)))</formula>
    </cfRule>
    <cfRule type="containsText" dxfId="1781" priority="495" operator="containsText" text="Muy Baja">
      <formula>NOT(ISERROR(SEARCH("Muy Baja",K14)))</formula>
    </cfRule>
  </conditionalFormatting>
  <conditionalFormatting sqref="K14:K18">
    <cfRule type="containsText" dxfId="1780" priority="492" operator="containsText" text="Muy Alta">
      <formula>NOT(ISERROR(SEARCH("Muy Alta",K14)))</formula>
    </cfRule>
    <cfRule type="containsText" dxfId="1779" priority="493" operator="containsText" text="Alta">
      <formula>NOT(ISERROR(SEARCH("Alta",K14)))</formula>
    </cfRule>
  </conditionalFormatting>
  <conditionalFormatting sqref="L14:L18">
    <cfRule type="containsText" dxfId="1778" priority="488" operator="containsText" text="Catastrófico">
      <formula>NOT(ISERROR(SEARCH("Catastrófico",L14)))</formula>
    </cfRule>
    <cfRule type="containsText" dxfId="1777" priority="489" operator="containsText" text="Mayor">
      <formula>NOT(ISERROR(SEARCH("Mayor",L14)))</formula>
    </cfRule>
    <cfRule type="containsText" dxfId="1776" priority="490" operator="containsText" text="Menor">
      <formula>NOT(ISERROR(SEARCH("Menor",L14)))</formula>
    </cfRule>
    <cfRule type="containsText" dxfId="1775" priority="491" operator="containsText" text="Leve">
      <formula>NOT(ISERROR(SEARCH("Leve",L14)))</formula>
    </cfRule>
  </conditionalFormatting>
  <conditionalFormatting sqref="K19:L19">
    <cfRule type="containsText" dxfId="1774" priority="482" operator="containsText" text="3- Moderado">
      <formula>NOT(ISERROR(SEARCH("3- Moderado",K19)))</formula>
    </cfRule>
    <cfRule type="containsText" dxfId="1773" priority="483" operator="containsText" text="6- Moderado">
      <formula>NOT(ISERROR(SEARCH("6- Moderado",K19)))</formula>
    </cfRule>
    <cfRule type="containsText" dxfId="1772" priority="484" operator="containsText" text="4- Moderado">
      <formula>NOT(ISERROR(SEARCH("4- Moderado",K19)))</formula>
    </cfRule>
    <cfRule type="containsText" dxfId="1771" priority="485" operator="containsText" text="3- Bajo">
      <formula>NOT(ISERROR(SEARCH("3- Bajo",K19)))</formula>
    </cfRule>
    <cfRule type="containsText" dxfId="1770" priority="486" operator="containsText" text="4- Bajo">
      <formula>NOT(ISERROR(SEARCH("4- Bajo",K19)))</formula>
    </cfRule>
    <cfRule type="containsText" dxfId="1769" priority="487" operator="containsText" text="1- Bajo">
      <formula>NOT(ISERROR(SEARCH("1- Bajo",K19)))</formula>
    </cfRule>
  </conditionalFormatting>
  <conditionalFormatting sqref="H19:I19">
    <cfRule type="containsText" dxfId="1768" priority="476" operator="containsText" text="3- Moderado">
      <formula>NOT(ISERROR(SEARCH("3- Moderado",H19)))</formula>
    </cfRule>
    <cfRule type="containsText" dxfId="1767" priority="477" operator="containsText" text="6- Moderado">
      <formula>NOT(ISERROR(SEARCH("6- Moderado",H19)))</formula>
    </cfRule>
    <cfRule type="containsText" dxfId="1766" priority="478" operator="containsText" text="4- Moderado">
      <formula>NOT(ISERROR(SEARCH("4- Moderado",H19)))</formula>
    </cfRule>
    <cfRule type="containsText" dxfId="1765" priority="479" operator="containsText" text="3- Bajo">
      <formula>NOT(ISERROR(SEARCH("3- Bajo",H19)))</formula>
    </cfRule>
    <cfRule type="containsText" dxfId="1764" priority="480" operator="containsText" text="4- Bajo">
      <formula>NOT(ISERROR(SEARCH("4- Bajo",H19)))</formula>
    </cfRule>
    <cfRule type="containsText" dxfId="1763" priority="481" operator="containsText" text="1- Bajo">
      <formula>NOT(ISERROR(SEARCH("1- Bajo",H19)))</formula>
    </cfRule>
  </conditionalFormatting>
  <conditionalFormatting sqref="A19 C19:E19">
    <cfRule type="containsText" dxfId="1762" priority="470" operator="containsText" text="3- Moderado">
      <formula>NOT(ISERROR(SEARCH("3- Moderado",A19)))</formula>
    </cfRule>
    <cfRule type="containsText" dxfId="1761" priority="471" operator="containsText" text="6- Moderado">
      <formula>NOT(ISERROR(SEARCH("6- Moderado",A19)))</formula>
    </cfRule>
    <cfRule type="containsText" dxfId="1760" priority="472" operator="containsText" text="4- Moderado">
      <formula>NOT(ISERROR(SEARCH("4- Moderado",A19)))</formula>
    </cfRule>
    <cfRule type="containsText" dxfId="1759" priority="473" operator="containsText" text="3- Bajo">
      <formula>NOT(ISERROR(SEARCH("3- Bajo",A19)))</formula>
    </cfRule>
    <cfRule type="containsText" dxfId="1758" priority="474" operator="containsText" text="4- Bajo">
      <formula>NOT(ISERROR(SEARCH("4- Bajo",A19)))</formula>
    </cfRule>
    <cfRule type="containsText" dxfId="1757" priority="475" operator="containsText" text="1- Bajo">
      <formula>NOT(ISERROR(SEARCH("1- Bajo",A19)))</formula>
    </cfRule>
  </conditionalFormatting>
  <conditionalFormatting sqref="F19:G19">
    <cfRule type="containsText" dxfId="1756" priority="464" operator="containsText" text="3- Moderado">
      <formula>NOT(ISERROR(SEARCH("3- Moderado",F19)))</formula>
    </cfRule>
    <cfRule type="containsText" dxfId="1755" priority="465" operator="containsText" text="6- Moderado">
      <formula>NOT(ISERROR(SEARCH("6- Moderado",F19)))</formula>
    </cfRule>
    <cfRule type="containsText" dxfId="1754" priority="466" operator="containsText" text="4- Moderado">
      <formula>NOT(ISERROR(SEARCH("4- Moderado",F19)))</formula>
    </cfRule>
    <cfRule type="containsText" dxfId="1753" priority="467" operator="containsText" text="3- Bajo">
      <formula>NOT(ISERROR(SEARCH("3- Bajo",F19)))</formula>
    </cfRule>
    <cfRule type="containsText" dxfId="1752" priority="468" operator="containsText" text="4- Bajo">
      <formula>NOT(ISERROR(SEARCH("4- Bajo",F19)))</formula>
    </cfRule>
    <cfRule type="containsText" dxfId="1751" priority="469" operator="containsText" text="1- Bajo">
      <formula>NOT(ISERROR(SEARCH("1- Bajo",F19)))</formula>
    </cfRule>
  </conditionalFormatting>
  <conditionalFormatting sqref="J19:J23">
    <cfRule type="containsText" dxfId="1750" priority="459" operator="containsText" text="Bajo">
      <formula>NOT(ISERROR(SEARCH("Bajo",J19)))</formula>
    </cfRule>
    <cfRule type="containsText" dxfId="1749" priority="460" operator="containsText" text="Moderado">
      <formula>NOT(ISERROR(SEARCH("Moderado",J19)))</formula>
    </cfRule>
    <cfRule type="containsText" dxfId="1748" priority="461" operator="containsText" text="Alto">
      <formula>NOT(ISERROR(SEARCH("Alto",J19)))</formula>
    </cfRule>
    <cfRule type="containsText" dxfId="1747" priority="462" operator="containsText" text="Extremo">
      <formula>NOT(ISERROR(SEARCH("Extremo",J19)))</formula>
    </cfRule>
    <cfRule type="colorScale" priority="463">
      <colorScale>
        <cfvo type="min"/>
        <cfvo type="max"/>
        <color rgb="FFFF7128"/>
        <color rgb="FFFFEF9C"/>
      </colorScale>
    </cfRule>
  </conditionalFormatting>
  <conditionalFormatting sqref="M19:M23">
    <cfRule type="containsText" dxfId="1746" priority="434" operator="containsText" text="Moderado">
      <formula>NOT(ISERROR(SEARCH("Moderado",M19)))</formula>
    </cfRule>
    <cfRule type="containsText" dxfId="1745" priority="454" operator="containsText" text="Bajo">
      <formula>NOT(ISERROR(SEARCH("Bajo",M19)))</formula>
    </cfRule>
    <cfRule type="containsText" dxfId="1744" priority="455" operator="containsText" text="Moderado">
      <formula>NOT(ISERROR(SEARCH("Moderado",M19)))</formula>
    </cfRule>
    <cfRule type="containsText" dxfId="1743" priority="456" operator="containsText" text="Alto">
      <formula>NOT(ISERROR(SEARCH("Alto",M19)))</formula>
    </cfRule>
    <cfRule type="containsText" dxfId="1742" priority="457" operator="containsText" text="Extremo">
      <formula>NOT(ISERROR(SEARCH("Extremo",M19)))</formula>
    </cfRule>
    <cfRule type="colorScale" priority="458">
      <colorScale>
        <cfvo type="min"/>
        <cfvo type="max"/>
        <color rgb="FFFF7128"/>
        <color rgb="FFFFEF9C"/>
      </colorScale>
    </cfRule>
  </conditionalFormatting>
  <conditionalFormatting sqref="N19">
    <cfRule type="containsText" dxfId="1741" priority="448" operator="containsText" text="3- Moderado">
      <formula>NOT(ISERROR(SEARCH("3- Moderado",N19)))</formula>
    </cfRule>
    <cfRule type="containsText" dxfId="1740" priority="449" operator="containsText" text="6- Moderado">
      <formula>NOT(ISERROR(SEARCH("6- Moderado",N19)))</formula>
    </cfRule>
    <cfRule type="containsText" dxfId="1739" priority="450" operator="containsText" text="4- Moderado">
      <formula>NOT(ISERROR(SEARCH("4- Moderado",N19)))</formula>
    </cfRule>
    <cfRule type="containsText" dxfId="1738" priority="451" operator="containsText" text="3- Bajo">
      <formula>NOT(ISERROR(SEARCH("3- Bajo",N19)))</formula>
    </cfRule>
    <cfRule type="containsText" dxfId="1737" priority="452" operator="containsText" text="4- Bajo">
      <formula>NOT(ISERROR(SEARCH("4- Bajo",N19)))</formula>
    </cfRule>
    <cfRule type="containsText" dxfId="1736" priority="453" operator="containsText" text="1- Bajo">
      <formula>NOT(ISERROR(SEARCH("1- Bajo",N19)))</formula>
    </cfRule>
  </conditionalFormatting>
  <conditionalFormatting sqref="H19:H23">
    <cfRule type="containsText" dxfId="1735" priority="435" operator="containsText" text="Muy Alta">
      <formula>NOT(ISERROR(SEARCH("Muy Alta",H19)))</formula>
    </cfRule>
    <cfRule type="containsText" dxfId="1734" priority="436" operator="containsText" text="Alta">
      <formula>NOT(ISERROR(SEARCH("Alta",H19)))</formula>
    </cfRule>
    <cfRule type="containsText" dxfId="1733" priority="437" operator="containsText" text="Muy Alta">
      <formula>NOT(ISERROR(SEARCH("Muy Alta",H19)))</formula>
    </cfRule>
    <cfRule type="containsText" dxfId="1732" priority="442" operator="containsText" text="Muy Baja">
      <formula>NOT(ISERROR(SEARCH("Muy Baja",H19)))</formula>
    </cfRule>
    <cfRule type="containsText" dxfId="1731" priority="443" operator="containsText" text="Baja">
      <formula>NOT(ISERROR(SEARCH("Baja",H19)))</formula>
    </cfRule>
    <cfRule type="containsText" dxfId="1730" priority="444" operator="containsText" text="Media">
      <formula>NOT(ISERROR(SEARCH("Media",H19)))</formula>
    </cfRule>
    <cfRule type="containsText" dxfId="1729" priority="445" operator="containsText" text="Alta">
      <formula>NOT(ISERROR(SEARCH("Alta",H19)))</formula>
    </cfRule>
    <cfRule type="containsText" dxfId="1728" priority="447" operator="containsText" text="Muy Alta">
      <formula>NOT(ISERROR(SEARCH("Muy Alta",H19)))</formula>
    </cfRule>
  </conditionalFormatting>
  <conditionalFormatting sqref="I19:I23">
    <cfRule type="containsText" dxfId="1727" priority="438" operator="containsText" text="Catastrófico">
      <formula>NOT(ISERROR(SEARCH("Catastrófico",I19)))</formula>
    </cfRule>
    <cfRule type="containsText" dxfId="1726" priority="439" operator="containsText" text="Mayor">
      <formula>NOT(ISERROR(SEARCH("Mayor",I19)))</formula>
    </cfRule>
    <cfRule type="containsText" dxfId="1725" priority="440" operator="containsText" text="Menor">
      <formula>NOT(ISERROR(SEARCH("Menor",I19)))</formula>
    </cfRule>
    <cfRule type="containsText" dxfId="1724" priority="441" operator="containsText" text="Leve">
      <formula>NOT(ISERROR(SEARCH("Leve",I19)))</formula>
    </cfRule>
    <cfRule type="containsText" dxfId="1723" priority="446" operator="containsText" text="Moderado">
      <formula>NOT(ISERROR(SEARCH("Moderado",I19)))</formula>
    </cfRule>
  </conditionalFormatting>
  <conditionalFormatting sqref="K19:K23">
    <cfRule type="containsText" dxfId="1722" priority="433" operator="containsText" text="Media">
      <formula>NOT(ISERROR(SEARCH("Media",K19)))</formula>
    </cfRule>
  </conditionalFormatting>
  <conditionalFormatting sqref="L19:L23">
    <cfRule type="containsText" dxfId="1721" priority="432" operator="containsText" text="Moderado">
      <formula>NOT(ISERROR(SEARCH("Moderado",L19)))</formula>
    </cfRule>
  </conditionalFormatting>
  <conditionalFormatting sqref="J19:J23">
    <cfRule type="containsText" dxfId="1720" priority="431" operator="containsText" text="Moderado">
      <formula>NOT(ISERROR(SEARCH("Moderado",J19)))</formula>
    </cfRule>
  </conditionalFormatting>
  <conditionalFormatting sqref="J19:J23">
    <cfRule type="containsText" dxfId="1719" priority="429" operator="containsText" text="Bajo">
      <formula>NOT(ISERROR(SEARCH("Bajo",J19)))</formula>
    </cfRule>
    <cfRule type="containsText" dxfId="1718" priority="430" operator="containsText" text="Extremo">
      <formula>NOT(ISERROR(SEARCH("Extremo",J19)))</formula>
    </cfRule>
  </conditionalFormatting>
  <conditionalFormatting sqref="K19:K23">
    <cfRule type="containsText" dxfId="1717" priority="427" operator="containsText" text="Baja">
      <formula>NOT(ISERROR(SEARCH("Baja",K19)))</formula>
    </cfRule>
    <cfRule type="containsText" dxfId="1716" priority="428" operator="containsText" text="Muy Baja">
      <formula>NOT(ISERROR(SEARCH("Muy Baja",K19)))</formula>
    </cfRule>
  </conditionalFormatting>
  <conditionalFormatting sqref="K19:K23">
    <cfRule type="containsText" dxfId="1715" priority="425" operator="containsText" text="Muy Alta">
      <formula>NOT(ISERROR(SEARCH("Muy Alta",K19)))</formula>
    </cfRule>
    <cfRule type="containsText" dxfId="1714" priority="426" operator="containsText" text="Alta">
      <formula>NOT(ISERROR(SEARCH("Alta",K19)))</formula>
    </cfRule>
  </conditionalFormatting>
  <conditionalFormatting sqref="L19:L23">
    <cfRule type="containsText" dxfId="1713" priority="421" operator="containsText" text="Catastrófico">
      <formula>NOT(ISERROR(SEARCH("Catastrófico",L19)))</formula>
    </cfRule>
    <cfRule type="containsText" dxfId="1712" priority="422" operator="containsText" text="Mayor">
      <formula>NOT(ISERROR(SEARCH("Mayor",L19)))</formula>
    </cfRule>
    <cfRule type="containsText" dxfId="1711" priority="423" operator="containsText" text="Menor">
      <formula>NOT(ISERROR(SEARCH("Menor",L19)))</formula>
    </cfRule>
    <cfRule type="containsText" dxfId="1710" priority="424" operator="containsText" text="Leve">
      <formula>NOT(ISERROR(SEARCH("Leve",L19)))</formula>
    </cfRule>
  </conditionalFormatting>
  <conditionalFormatting sqref="K24:L24">
    <cfRule type="containsText" dxfId="1709" priority="415" operator="containsText" text="3- Moderado">
      <formula>NOT(ISERROR(SEARCH("3- Moderado",K24)))</formula>
    </cfRule>
    <cfRule type="containsText" dxfId="1708" priority="416" operator="containsText" text="6- Moderado">
      <formula>NOT(ISERROR(SEARCH("6- Moderado",K24)))</formula>
    </cfRule>
    <cfRule type="containsText" dxfId="1707" priority="417" operator="containsText" text="4- Moderado">
      <formula>NOT(ISERROR(SEARCH("4- Moderado",K24)))</formula>
    </cfRule>
    <cfRule type="containsText" dxfId="1706" priority="418" operator="containsText" text="3- Bajo">
      <formula>NOT(ISERROR(SEARCH("3- Bajo",K24)))</formula>
    </cfRule>
    <cfRule type="containsText" dxfId="1705" priority="419" operator="containsText" text="4- Bajo">
      <formula>NOT(ISERROR(SEARCH("4- Bajo",K24)))</formula>
    </cfRule>
    <cfRule type="containsText" dxfId="1704" priority="420" operator="containsText" text="1- Bajo">
      <formula>NOT(ISERROR(SEARCH("1- Bajo",K24)))</formula>
    </cfRule>
  </conditionalFormatting>
  <conditionalFormatting sqref="H24:I24">
    <cfRule type="containsText" dxfId="1703" priority="409" operator="containsText" text="3- Moderado">
      <formula>NOT(ISERROR(SEARCH("3- Moderado",H24)))</formula>
    </cfRule>
    <cfRule type="containsText" dxfId="1702" priority="410" operator="containsText" text="6- Moderado">
      <formula>NOT(ISERROR(SEARCH("6- Moderado",H24)))</formula>
    </cfRule>
    <cfRule type="containsText" dxfId="1701" priority="411" operator="containsText" text="4- Moderado">
      <formula>NOT(ISERROR(SEARCH("4- Moderado",H24)))</formula>
    </cfRule>
    <cfRule type="containsText" dxfId="1700" priority="412" operator="containsText" text="3- Bajo">
      <formula>NOT(ISERROR(SEARCH("3- Bajo",H24)))</formula>
    </cfRule>
    <cfRule type="containsText" dxfId="1699" priority="413" operator="containsText" text="4- Bajo">
      <formula>NOT(ISERROR(SEARCH("4- Bajo",H24)))</formula>
    </cfRule>
    <cfRule type="containsText" dxfId="1698" priority="414" operator="containsText" text="1- Bajo">
      <formula>NOT(ISERROR(SEARCH("1- Bajo",H24)))</formula>
    </cfRule>
  </conditionalFormatting>
  <conditionalFormatting sqref="A24 C24:E24">
    <cfRule type="containsText" dxfId="1697" priority="403" operator="containsText" text="3- Moderado">
      <formula>NOT(ISERROR(SEARCH("3- Moderado",A24)))</formula>
    </cfRule>
    <cfRule type="containsText" dxfId="1696" priority="404" operator="containsText" text="6- Moderado">
      <formula>NOT(ISERROR(SEARCH("6- Moderado",A24)))</formula>
    </cfRule>
    <cfRule type="containsText" dxfId="1695" priority="405" operator="containsText" text="4- Moderado">
      <formula>NOT(ISERROR(SEARCH("4- Moderado",A24)))</formula>
    </cfRule>
    <cfRule type="containsText" dxfId="1694" priority="406" operator="containsText" text="3- Bajo">
      <formula>NOT(ISERROR(SEARCH("3- Bajo",A24)))</formula>
    </cfRule>
    <cfRule type="containsText" dxfId="1693" priority="407" operator="containsText" text="4- Bajo">
      <formula>NOT(ISERROR(SEARCH("4- Bajo",A24)))</formula>
    </cfRule>
    <cfRule type="containsText" dxfId="1692" priority="408" operator="containsText" text="1- Bajo">
      <formula>NOT(ISERROR(SEARCH("1- Bajo",A24)))</formula>
    </cfRule>
  </conditionalFormatting>
  <conditionalFormatting sqref="F24:G24">
    <cfRule type="containsText" dxfId="1691" priority="397" operator="containsText" text="3- Moderado">
      <formula>NOT(ISERROR(SEARCH("3- Moderado",F24)))</formula>
    </cfRule>
    <cfRule type="containsText" dxfId="1690" priority="398" operator="containsText" text="6- Moderado">
      <formula>NOT(ISERROR(SEARCH("6- Moderado",F24)))</formula>
    </cfRule>
    <cfRule type="containsText" dxfId="1689" priority="399" operator="containsText" text="4- Moderado">
      <formula>NOT(ISERROR(SEARCH("4- Moderado",F24)))</formula>
    </cfRule>
    <cfRule type="containsText" dxfId="1688" priority="400" operator="containsText" text="3- Bajo">
      <formula>NOT(ISERROR(SEARCH("3- Bajo",F24)))</formula>
    </cfRule>
    <cfRule type="containsText" dxfId="1687" priority="401" operator="containsText" text="4- Bajo">
      <formula>NOT(ISERROR(SEARCH("4- Bajo",F24)))</formula>
    </cfRule>
    <cfRule type="containsText" dxfId="1686" priority="402" operator="containsText" text="1- Bajo">
      <formula>NOT(ISERROR(SEARCH("1- Bajo",F24)))</formula>
    </cfRule>
  </conditionalFormatting>
  <conditionalFormatting sqref="J24:J28">
    <cfRule type="containsText" dxfId="1685" priority="392" operator="containsText" text="Bajo">
      <formula>NOT(ISERROR(SEARCH("Bajo",J24)))</formula>
    </cfRule>
    <cfRule type="containsText" dxfId="1684" priority="393" operator="containsText" text="Moderado">
      <formula>NOT(ISERROR(SEARCH("Moderado",J24)))</formula>
    </cfRule>
    <cfRule type="containsText" dxfId="1683" priority="394" operator="containsText" text="Alto">
      <formula>NOT(ISERROR(SEARCH("Alto",J24)))</formula>
    </cfRule>
    <cfRule type="containsText" dxfId="1682" priority="395" operator="containsText" text="Extremo">
      <formula>NOT(ISERROR(SEARCH("Extremo",J24)))</formula>
    </cfRule>
    <cfRule type="colorScale" priority="396">
      <colorScale>
        <cfvo type="min"/>
        <cfvo type="max"/>
        <color rgb="FFFF7128"/>
        <color rgb="FFFFEF9C"/>
      </colorScale>
    </cfRule>
  </conditionalFormatting>
  <conditionalFormatting sqref="M24:M28">
    <cfRule type="containsText" dxfId="1681" priority="367" operator="containsText" text="Moderado">
      <formula>NOT(ISERROR(SEARCH("Moderado",M24)))</formula>
    </cfRule>
    <cfRule type="containsText" dxfId="1680" priority="387" operator="containsText" text="Bajo">
      <formula>NOT(ISERROR(SEARCH("Bajo",M24)))</formula>
    </cfRule>
    <cfRule type="containsText" dxfId="1679" priority="388" operator="containsText" text="Moderado">
      <formula>NOT(ISERROR(SEARCH("Moderado",M24)))</formula>
    </cfRule>
    <cfRule type="containsText" dxfId="1678" priority="389" operator="containsText" text="Alto">
      <formula>NOT(ISERROR(SEARCH("Alto",M24)))</formula>
    </cfRule>
    <cfRule type="containsText" dxfId="1677" priority="390" operator="containsText" text="Extremo">
      <formula>NOT(ISERROR(SEARCH("Extremo",M24)))</formula>
    </cfRule>
    <cfRule type="colorScale" priority="391">
      <colorScale>
        <cfvo type="min"/>
        <cfvo type="max"/>
        <color rgb="FFFF7128"/>
        <color rgb="FFFFEF9C"/>
      </colorScale>
    </cfRule>
  </conditionalFormatting>
  <conditionalFormatting sqref="N24">
    <cfRule type="containsText" dxfId="1676" priority="381" operator="containsText" text="3- Moderado">
      <formula>NOT(ISERROR(SEARCH("3- Moderado",N24)))</formula>
    </cfRule>
    <cfRule type="containsText" dxfId="1675" priority="382" operator="containsText" text="6- Moderado">
      <formula>NOT(ISERROR(SEARCH("6- Moderado",N24)))</formula>
    </cfRule>
    <cfRule type="containsText" dxfId="1674" priority="383" operator="containsText" text="4- Moderado">
      <formula>NOT(ISERROR(SEARCH("4- Moderado",N24)))</formula>
    </cfRule>
    <cfRule type="containsText" dxfId="1673" priority="384" operator="containsText" text="3- Bajo">
      <formula>NOT(ISERROR(SEARCH("3- Bajo",N24)))</formula>
    </cfRule>
    <cfRule type="containsText" dxfId="1672" priority="385" operator="containsText" text="4- Bajo">
      <formula>NOT(ISERROR(SEARCH("4- Bajo",N24)))</formula>
    </cfRule>
    <cfRule type="containsText" dxfId="1671" priority="386" operator="containsText" text="1- Bajo">
      <formula>NOT(ISERROR(SEARCH("1- Bajo",N24)))</formula>
    </cfRule>
  </conditionalFormatting>
  <conditionalFormatting sqref="H24:H28">
    <cfRule type="containsText" dxfId="1670" priority="368" operator="containsText" text="Muy Alta">
      <formula>NOT(ISERROR(SEARCH("Muy Alta",H24)))</formula>
    </cfRule>
    <cfRule type="containsText" dxfId="1669" priority="369" operator="containsText" text="Alta">
      <formula>NOT(ISERROR(SEARCH("Alta",H24)))</formula>
    </cfRule>
    <cfRule type="containsText" dxfId="1668" priority="370" operator="containsText" text="Muy Alta">
      <formula>NOT(ISERROR(SEARCH("Muy Alta",H24)))</formula>
    </cfRule>
    <cfRule type="containsText" dxfId="1667" priority="375" operator="containsText" text="Muy Baja">
      <formula>NOT(ISERROR(SEARCH("Muy Baja",H24)))</formula>
    </cfRule>
    <cfRule type="containsText" dxfId="1666" priority="376" operator="containsText" text="Baja">
      <formula>NOT(ISERROR(SEARCH("Baja",H24)))</formula>
    </cfRule>
    <cfRule type="containsText" dxfId="1665" priority="377" operator="containsText" text="Media">
      <formula>NOT(ISERROR(SEARCH("Media",H24)))</formula>
    </cfRule>
    <cfRule type="containsText" dxfId="1664" priority="378" operator="containsText" text="Alta">
      <formula>NOT(ISERROR(SEARCH("Alta",H24)))</formula>
    </cfRule>
    <cfRule type="containsText" dxfId="1663" priority="380" operator="containsText" text="Muy Alta">
      <formula>NOT(ISERROR(SEARCH("Muy Alta",H24)))</formula>
    </cfRule>
  </conditionalFormatting>
  <conditionalFormatting sqref="I24:I28">
    <cfRule type="containsText" dxfId="1662" priority="371" operator="containsText" text="Catastrófico">
      <formula>NOT(ISERROR(SEARCH("Catastrófico",I24)))</formula>
    </cfRule>
    <cfRule type="containsText" dxfId="1661" priority="372" operator="containsText" text="Mayor">
      <formula>NOT(ISERROR(SEARCH("Mayor",I24)))</formula>
    </cfRule>
    <cfRule type="containsText" dxfId="1660" priority="373" operator="containsText" text="Menor">
      <formula>NOT(ISERROR(SEARCH("Menor",I24)))</formula>
    </cfRule>
    <cfRule type="containsText" dxfId="1659" priority="374" operator="containsText" text="Leve">
      <formula>NOT(ISERROR(SEARCH("Leve",I24)))</formula>
    </cfRule>
    <cfRule type="containsText" dxfId="1658" priority="379" operator="containsText" text="Moderado">
      <formula>NOT(ISERROR(SEARCH("Moderado",I24)))</formula>
    </cfRule>
  </conditionalFormatting>
  <conditionalFormatting sqref="K24:K28">
    <cfRule type="containsText" dxfId="1657" priority="366" operator="containsText" text="Media">
      <formula>NOT(ISERROR(SEARCH("Media",K24)))</formula>
    </cfRule>
  </conditionalFormatting>
  <conditionalFormatting sqref="L24:L28">
    <cfRule type="containsText" dxfId="1656" priority="365" operator="containsText" text="Moderado">
      <formula>NOT(ISERROR(SEARCH("Moderado",L24)))</formula>
    </cfRule>
  </conditionalFormatting>
  <conditionalFormatting sqref="J24:J28">
    <cfRule type="containsText" dxfId="1655" priority="364" operator="containsText" text="Moderado">
      <formula>NOT(ISERROR(SEARCH("Moderado",J24)))</formula>
    </cfRule>
  </conditionalFormatting>
  <conditionalFormatting sqref="J24:J28">
    <cfRule type="containsText" dxfId="1654" priority="362" operator="containsText" text="Bajo">
      <formula>NOT(ISERROR(SEARCH("Bajo",J24)))</formula>
    </cfRule>
    <cfRule type="containsText" dxfId="1653" priority="363" operator="containsText" text="Extremo">
      <formula>NOT(ISERROR(SEARCH("Extremo",J24)))</formula>
    </cfRule>
  </conditionalFormatting>
  <conditionalFormatting sqref="K24:K28">
    <cfRule type="containsText" dxfId="1652" priority="360" operator="containsText" text="Baja">
      <formula>NOT(ISERROR(SEARCH("Baja",K24)))</formula>
    </cfRule>
    <cfRule type="containsText" dxfId="1651" priority="361" operator="containsText" text="Muy Baja">
      <formula>NOT(ISERROR(SEARCH("Muy Baja",K24)))</formula>
    </cfRule>
  </conditionalFormatting>
  <conditionalFormatting sqref="K24:K28">
    <cfRule type="containsText" dxfId="1650" priority="358" operator="containsText" text="Muy Alta">
      <formula>NOT(ISERROR(SEARCH("Muy Alta",K24)))</formula>
    </cfRule>
    <cfRule type="containsText" dxfId="1649" priority="359" operator="containsText" text="Alta">
      <formula>NOT(ISERROR(SEARCH("Alta",K24)))</formula>
    </cfRule>
  </conditionalFormatting>
  <conditionalFormatting sqref="L24:L28">
    <cfRule type="containsText" dxfId="1648" priority="354" operator="containsText" text="Catastrófico">
      <formula>NOT(ISERROR(SEARCH("Catastrófico",L24)))</formula>
    </cfRule>
    <cfRule type="containsText" dxfId="1647" priority="355" operator="containsText" text="Mayor">
      <formula>NOT(ISERROR(SEARCH("Mayor",L24)))</formula>
    </cfRule>
    <cfRule type="containsText" dxfId="1646" priority="356" operator="containsText" text="Menor">
      <formula>NOT(ISERROR(SEARCH("Menor",L24)))</formula>
    </cfRule>
    <cfRule type="containsText" dxfId="1645" priority="357" operator="containsText" text="Leve">
      <formula>NOT(ISERROR(SEARCH("Leve",L24)))</formula>
    </cfRule>
  </conditionalFormatting>
  <conditionalFormatting sqref="K29:L29">
    <cfRule type="containsText" dxfId="1644" priority="348" operator="containsText" text="3- Moderado">
      <formula>NOT(ISERROR(SEARCH("3- Moderado",K29)))</formula>
    </cfRule>
    <cfRule type="containsText" dxfId="1643" priority="349" operator="containsText" text="6- Moderado">
      <formula>NOT(ISERROR(SEARCH("6- Moderado",K29)))</formula>
    </cfRule>
    <cfRule type="containsText" dxfId="1642" priority="350" operator="containsText" text="4- Moderado">
      <formula>NOT(ISERROR(SEARCH("4- Moderado",K29)))</formula>
    </cfRule>
    <cfRule type="containsText" dxfId="1641" priority="351" operator="containsText" text="3- Bajo">
      <formula>NOT(ISERROR(SEARCH("3- Bajo",K29)))</formula>
    </cfRule>
    <cfRule type="containsText" dxfId="1640" priority="352" operator="containsText" text="4- Bajo">
      <formula>NOT(ISERROR(SEARCH("4- Bajo",K29)))</formula>
    </cfRule>
    <cfRule type="containsText" dxfId="1639" priority="353" operator="containsText" text="1- Bajo">
      <formula>NOT(ISERROR(SEARCH("1- Bajo",K29)))</formula>
    </cfRule>
  </conditionalFormatting>
  <conditionalFormatting sqref="H29:I29">
    <cfRule type="containsText" dxfId="1638" priority="342" operator="containsText" text="3- Moderado">
      <formula>NOT(ISERROR(SEARCH("3- Moderado",H29)))</formula>
    </cfRule>
    <cfRule type="containsText" dxfId="1637" priority="343" operator="containsText" text="6- Moderado">
      <formula>NOT(ISERROR(SEARCH("6- Moderado",H29)))</formula>
    </cfRule>
    <cfRule type="containsText" dxfId="1636" priority="344" operator="containsText" text="4- Moderado">
      <formula>NOT(ISERROR(SEARCH("4- Moderado",H29)))</formula>
    </cfRule>
    <cfRule type="containsText" dxfId="1635" priority="345" operator="containsText" text="3- Bajo">
      <formula>NOT(ISERROR(SEARCH("3- Bajo",H29)))</formula>
    </cfRule>
    <cfRule type="containsText" dxfId="1634" priority="346" operator="containsText" text="4- Bajo">
      <formula>NOT(ISERROR(SEARCH("4- Bajo",H29)))</formula>
    </cfRule>
    <cfRule type="containsText" dxfId="1633" priority="347" operator="containsText" text="1- Bajo">
      <formula>NOT(ISERROR(SEARCH("1- Bajo",H29)))</formula>
    </cfRule>
  </conditionalFormatting>
  <conditionalFormatting sqref="A29 C29:E29">
    <cfRule type="containsText" dxfId="1632" priority="336" operator="containsText" text="3- Moderado">
      <formula>NOT(ISERROR(SEARCH("3- Moderado",A29)))</formula>
    </cfRule>
    <cfRule type="containsText" dxfId="1631" priority="337" operator="containsText" text="6- Moderado">
      <formula>NOT(ISERROR(SEARCH("6- Moderado",A29)))</formula>
    </cfRule>
    <cfRule type="containsText" dxfId="1630" priority="338" operator="containsText" text="4- Moderado">
      <formula>NOT(ISERROR(SEARCH("4- Moderado",A29)))</formula>
    </cfRule>
    <cfRule type="containsText" dxfId="1629" priority="339" operator="containsText" text="3- Bajo">
      <formula>NOT(ISERROR(SEARCH("3- Bajo",A29)))</formula>
    </cfRule>
    <cfRule type="containsText" dxfId="1628" priority="340" operator="containsText" text="4- Bajo">
      <formula>NOT(ISERROR(SEARCH("4- Bajo",A29)))</formula>
    </cfRule>
    <cfRule type="containsText" dxfId="1627" priority="341" operator="containsText" text="1- Bajo">
      <formula>NOT(ISERROR(SEARCH("1- Bajo",A29)))</formula>
    </cfRule>
  </conditionalFormatting>
  <conditionalFormatting sqref="F29:G29">
    <cfRule type="containsText" dxfId="1626" priority="330" operator="containsText" text="3- Moderado">
      <formula>NOT(ISERROR(SEARCH("3- Moderado",F29)))</formula>
    </cfRule>
    <cfRule type="containsText" dxfId="1625" priority="331" operator="containsText" text="6- Moderado">
      <formula>NOT(ISERROR(SEARCH("6- Moderado",F29)))</formula>
    </cfRule>
    <cfRule type="containsText" dxfId="1624" priority="332" operator="containsText" text="4- Moderado">
      <formula>NOT(ISERROR(SEARCH("4- Moderado",F29)))</formula>
    </cfRule>
    <cfRule type="containsText" dxfId="1623" priority="333" operator="containsText" text="3- Bajo">
      <formula>NOT(ISERROR(SEARCH("3- Bajo",F29)))</formula>
    </cfRule>
    <cfRule type="containsText" dxfId="1622" priority="334" operator="containsText" text="4- Bajo">
      <formula>NOT(ISERROR(SEARCH("4- Bajo",F29)))</formula>
    </cfRule>
    <cfRule type="containsText" dxfId="1621" priority="335" operator="containsText" text="1- Bajo">
      <formula>NOT(ISERROR(SEARCH("1- Bajo",F29)))</formula>
    </cfRule>
  </conditionalFormatting>
  <conditionalFormatting sqref="J29:J33">
    <cfRule type="containsText" dxfId="1620" priority="325" operator="containsText" text="Bajo">
      <formula>NOT(ISERROR(SEARCH("Bajo",J29)))</formula>
    </cfRule>
    <cfRule type="containsText" dxfId="1619" priority="326" operator="containsText" text="Moderado">
      <formula>NOT(ISERROR(SEARCH("Moderado",J29)))</formula>
    </cfRule>
    <cfRule type="containsText" dxfId="1618" priority="327" operator="containsText" text="Alto">
      <formula>NOT(ISERROR(SEARCH("Alto",J29)))</formula>
    </cfRule>
    <cfRule type="containsText" dxfId="1617" priority="328" operator="containsText" text="Extremo">
      <formula>NOT(ISERROR(SEARCH("Extremo",J29)))</formula>
    </cfRule>
    <cfRule type="colorScale" priority="329">
      <colorScale>
        <cfvo type="min"/>
        <cfvo type="max"/>
        <color rgb="FFFF7128"/>
        <color rgb="FFFFEF9C"/>
      </colorScale>
    </cfRule>
  </conditionalFormatting>
  <conditionalFormatting sqref="M29:M33">
    <cfRule type="containsText" dxfId="1616" priority="300" operator="containsText" text="Moderado">
      <formula>NOT(ISERROR(SEARCH("Moderado",M29)))</formula>
    </cfRule>
    <cfRule type="containsText" dxfId="1615" priority="320" operator="containsText" text="Bajo">
      <formula>NOT(ISERROR(SEARCH("Bajo",M29)))</formula>
    </cfRule>
    <cfRule type="containsText" dxfId="1614" priority="321" operator="containsText" text="Moderado">
      <formula>NOT(ISERROR(SEARCH("Moderado",M29)))</formula>
    </cfRule>
    <cfRule type="containsText" dxfId="1613" priority="322" operator="containsText" text="Alto">
      <formula>NOT(ISERROR(SEARCH("Alto",M29)))</formula>
    </cfRule>
    <cfRule type="containsText" dxfId="1612" priority="323" operator="containsText" text="Extremo">
      <formula>NOT(ISERROR(SEARCH("Extremo",M29)))</formula>
    </cfRule>
    <cfRule type="colorScale" priority="324">
      <colorScale>
        <cfvo type="min"/>
        <cfvo type="max"/>
        <color rgb="FFFF7128"/>
        <color rgb="FFFFEF9C"/>
      </colorScale>
    </cfRule>
  </conditionalFormatting>
  <conditionalFormatting sqref="N29">
    <cfRule type="containsText" dxfId="1611" priority="314" operator="containsText" text="3- Moderado">
      <formula>NOT(ISERROR(SEARCH("3- Moderado",N29)))</formula>
    </cfRule>
    <cfRule type="containsText" dxfId="1610" priority="315" operator="containsText" text="6- Moderado">
      <formula>NOT(ISERROR(SEARCH("6- Moderado",N29)))</formula>
    </cfRule>
    <cfRule type="containsText" dxfId="1609" priority="316" operator="containsText" text="4- Moderado">
      <formula>NOT(ISERROR(SEARCH("4- Moderado",N29)))</formula>
    </cfRule>
    <cfRule type="containsText" dxfId="1608" priority="317" operator="containsText" text="3- Bajo">
      <formula>NOT(ISERROR(SEARCH("3- Bajo",N29)))</formula>
    </cfRule>
    <cfRule type="containsText" dxfId="1607" priority="318" operator="containsText" text="4- Bajo">
      <formula>NOT(ISERROR(SEARCH("4- Bajo",N29)))</formula>
    </cfRule>
    <cfRule type="containsText" dxfId="1606" priority="319" operator="containsText" text="1- Bajo">
      <formula>NOT(ISERROR(SEARCH("1- Bajo",N29)))</formula>
    </cfRule>
  </conditionalFormatting>
  <conditionalFormatting sqref="H29:H33">
    <cfRule type="containsText" dxfId="1605" priority="301" operator="containsText" text="Muy Alta">
      <formula>NOT(ISERROR(SEARCH("Muy Alta",H29)))</formula>
    </cfRule>
    <cfRule type="containsText" dxfId="1604" priority="302" operator="containsText" text="Alta">
      <formula>NOT(ISERROR(SEARCH("Alta",H29)))</formula>
    </cfRule>
    <cfRule type="containsText" dxfId="1603" priority="303" operator="containsText" text="Muy Alta">
      <formula>NOT(ISERROR(SEARCH("Muy Alta",H29)))</formula>
    </cfRule>
    <cfRule type="containsText" dxfId="1602" priority="308" operator="containsText" text="Muy Baja">
      <formula>NOT(ISERROR(SEARCH("Muy Baja",H29)))</formula>
    </cfRule>
    <cfRule type="containsText" dxfId="1601" priority="309" operator="containsText" text="Baja">
      <formula>NOT(ISERROR(SEARCH("Baja",H29)))</formula>
    </cfRule>
    <cfRule type="containsText" dxfId="1600" priority="310" operator="containsText" text="Media">
      <formula>NOT(ISERROR(SEARCH("Media",H29)))</formula>
    </cfRule>
    <cfRule type="containsText" dxfId="1599" priority="311" operator="containsText" text="Alta">
      <formula>NOT(ISERROR(SEARCH("Alta",H29)))</formula>
    </cfRule>
    <cfRule type="containsText" dxfId="1598" priority="313" operator="containsText" text="Muy Alta">
      <formula>NOT(ISERROR(SEARCH("Muy Alta",H29)))</formula>
    </cfRule>
  </conditionalFormatting>
  <conditionalFormatting sqref="I29:I33">
    <cfRule type="containsText" dxfId="1597" priority="304" operator="containsText" text="Catastrófico">
      <formula>NOT(ISERROR(SEARCH("Catastrófico",I29)))</formula>
    </cfRule>
    <cfRule type="containsText" dxfId="1596" priority="305" operator="containsText" text="Mayor">
      <formula>NOT(ISERROR(SEARCH("Mayor",I29)))</formula>
    </cfRule>
    <cfRule type="containsText" dxfId="1595" priority="306" operator="containsText" text="Menor">
      <formula>NOT(ISERROR(SEARCH("Menor",I29)))</formula>
    </cfRule>
    <cfRule type="containsText" dxfId="1594" priority="307" operator="containsText" text="Leve">
      <formula>NOT(ISERROR(SEARCH("Leve",I29)))</formula>
    </cfRule>
    <cfRule type="containsText" dxfId="1593" priority="312" operator="containsText" text="Moderado">
      <formula>NOT(ISERROR(SEARCH("Moderado",I29)))</formula>
    </cfRule>
  </conditionalFormatting>
  <conditionalFormatting sqref="K29:K33">
    <cfRule type="containsText" dxfId="1592" priority="299" operator="containsText" text="Media">
      <formula>NOT(ISERROR(SEARCH("Media",K29)))</formula>
    </cfRule>
  </conditionalFormatting>
  <conditionalFormatting sqref="L29:L33">
    <cfRule type="containsText" dxfId="1591" priority="298" operator="containsText" text="Moderado">
      <formula>NOT(ISERROR(SEARCH("Moderado",L29)))</formula>
    </cfRule>
  </conditionalFormatting>
  <conditionalFormatting sqref="J29:J33">
    <cfRule type="containsText" dxfId="1590" priority="297" operator="containsText" text="Moderado">
      <formula>NOT(ISERROR(SEARCH("Moderado",J29)))</formula>
    </cfRule>
  </conditionalFormatting>
  <conditionalFormatting sqref="J29:J33">
    <cfRule type="containsText" dxfId="1589" priority="295" operator="containsText" text="Bajo">
      <formula>NOT(ISERROR(SEARCH("Bajo",J29)))</formula>
    </cfRule>
    <cfRule type="containsText" dxfId="1588" priority="296" operator="containsText" text="Extremo">
      <formula>NOT(ISERROR(SEARCH("Extremo",J29)))</formula>
    </cfRule>
  </conditionalFormatting>
  <conditionalFormatting sqref="K29:K33">
    <cfRule type="containsText" dxfId="1587" priority="293" operator="containsText" text="Baja">
      <formula>NOT(ISERROR(SEARCH("Baja",K29)))</formula>
    </cfRule>
    <cfRule type="containsText" dxfId="1586" priority="294" operator="containsText" text="Muy Baja">
      <formula>NOT(ISERROR(SEARCH("Muy Baja",K29)))</formula>
    </cfRule>
  </conditionalFormatting>
  <conditionalFormatting sqref="K29:K33">
    <cfRule type="containsText" dxfId="1585" priority="291" operator="containsText" text="Muy Alta">
      <formula>NOT(ISERROR(SEARCH("Muy Alta",K29)))</formula>
    </cfRule>
    <cfRule type="containsText" dxfId="1584" priority="292" operator="containsText" text="Alta">
      <formula>NOT(ISERROR(SEARCH("Alta",K29)))</formula>
    </cfRule>
  </conditionalFormatting>
  <conditionalFormatting sqref="L29:L33">
    <cfRule type="containsText" dxfId="1583" priority="287" operator="containsText" text="Catastrófico">
      <formula>NOT(ISERROR(SEARCH("Catastrófico",L29)))</formula>
    </cfRule>
    <cfRule type="containsText" dxfId="1582" priority="288" operator="containsText" text="Mayor">
      <formula>NOT(ISERROR(SEARCH("Mayor",L29)))</formula>
    </cfRule>
    <cfRule type="containsText" dxfId="1581" priority="289" operator="containsText" text="Menor">
      <formula>NOT(ISERROR(SEARCH("Menor",L29)))</formula>
    </cfRule>
    <cfRule type="containsText" dxfId="1580" priority="290" operator="containsText" text="Leve">
      <formula>NOT(ISERROR(SEARCH("Leve",L29)))</formula>
    </cfRule>
  </conditionalFormatting>
  <conditionalFormatting sqref="K49:L49">
    <cfRule type="containsText" dxfId="1579" priority="281" operator="containsText" text="3- Moderado">
      <formula>NOT(ISERROR(SEARCH("3- Moderado",K49)))</formula>
    </cfRule>
    <cfRule type="containsText" dxfId="1578" priority="282" operator="containsText" text="6- Moderado">
      <formula>NOT(ISERROR(SEARCH("6- Moderado",K49)))</formula>
    </cfRule>
    <cfRule type="containsText" dxfId="1577" priority="283" operator="containsText" text="4- Moderado">
      <formula>NOT(ISERROR(SEARCH("4- Moderado",K49)))</formula>
    </cfRule>
    <cfRule type="containsText" dxfId="1576" priority="284" operator="containsText" text="3- Bajo">
      <formula>NOT(ISERROR(SEARCH("3- Bajo",K49)))</formula>
    </cfRule>
    <cfRule type="containsText" dxfId="1575" priority="285" operator="containsText" text="4- Bajo">
      <formula>NOT(ISERROR(SEARCH("4- Bajo",K49)))</formula>
    </cfRule>
    <cfRule type="containsText" dxfId="1574" priority="286" operator="containsText" text="1- Bajo">
      <formula>NOT(ISERROR(SEARCH("1- Bajo",K49)))</formula>
    </cfRule>
  </conditionalFormatting>
  <conditionalFormatting sqref="H49:I49">
    <cfRule type="containsText" dxfId="1573" priority="275" operator="containsText" text="3- Moderado">
      <formula>NOT(ISERROR(SEARCH("3- Moderado",H49)))</formula>
    </cfRule>
    <cfRule type="containsText" dxfId="1572" priority="276" operator="containsText" text="6- Moderado">
      <formula>NOT(ISERROR(SEARCH("6- Moderado",H49)))</formula>
    </cfRule>
    <cfRule type="containsText" dxfId="1571" priority="277" operator="containsText" text="4- Moderado">
      <formula>NOT(ISERROR(SEARCH("4- Moderado",H49)))</formula>
    </cfRule>
    <cfRule type="containsText" dxfId="1570" priority="278" operator="containsText" text="3- Bajo">
      <formula>NOT(ISERROR(SEARCH("3- Bajo",H49)))</formula>
    </cfRule>
    <cfRule type="containsText" dxfId="1569" priority="279" operator="containsText" text="4- Bajo">
      <formula>NOT(ISERROR(SEARCH("4- Bajo",H49)))</formula>
    </cfRule>
    <cfRule type="containsText" dxfId="1568" priority="280" operator="containsText" text="1- Bajo">
      <formula>NOT(ISERROR(SEARCH("1- Bajo",H49)))</formula>
    </cfRule>
  </conditionalFormatting>
  <conditionalFormatting sqref="A49 C49:E49">
    <cfRule type="containsText" dxfId="1567" priority="269" operator="containsText" text="3- Moderado">
      <formula>NOT(ISERROR(SEARCH("3- Moderado",A49)))</formula>
    </cfRule>
    <cfRule type="containsText" dxfId="1566" priority="270" operator="containsText" text="6- Moderado">
      <formula>NOT(ISERROR(SEARCH("6- Moderado",A49)))</formula>
    </cfRule>
    <cfRule type="containsText" dxfId="1565" priority="271" operator="containsText" text="4- Moderado">
      <formula>NOT(ISERROR(SEARCH("4- Moderado",A49)))</formula>
    </cfRule>
    <cfRule type="containsText" dxfId="1564" priority="272" operator="containsText" text="3- Bajo">
      <formula>NOT(ISERROR(SEARCH("3- Bajo",A49)))</formula>
    </cfRule>
    <cfRule type="containsText" dxfId="1563" priority="273" operator="containsText" text="4- Bajo">
      <formula>NOT(ISERROR(SEARCH("4- Bajo",A49)))</formula>
    </cfRule>
    <cfRule type="containsText" dxfId="1562" priority="274" operator="containsText" text="1- Bajo">
      <formula>NOT(ISERROR(SEARCH("1- Bajo",A49)))</formula>
    </cfRule>
  </conditionalFormatting>
  <conditionalFormatting sqref="F49:G49">
    <cfRule type="containsText" dxfId="1561" priority="263" operator="containsText" text="3- Moderado">
      <formula>NOT(ISERROR(SEARCH("3- Moderado",F49)))</formula>
    </cfRule>
    <cfRule type="containsText" dxfId="1560" priority="264" operator="containsText" text="6- Moderado">
      <formula>NOT(ISERROR(SEARCH("6- Moderado",F49)))</formula>
    </cfRule>
    <cfRule type="containsText" dxfId="1559" priority="265" operator="containsText" text="4- Moderado">
      <formula>NOT(ISERROR(SEARCH("4- Moderado",F49)))</formula>
    </cfRule>
    <cfRule type="containsText" dxfId="1558" priority="266" operator="containsText" text="3- Bajo">
      <formula>NOT(ISERROR(SEARCH("3- Bajo",F49)))</formula>
    </cfRule>
    <cfRule type="containsText" dxfId="1557" priority="267" operator="containsText" text="4- Bajo">
      <formula>NOT(ISERROR(SEARCH("4- Bajo",F49)))</formula>
    </cfRule>
    <cfRule type="containsText" dxfId="1556" priority="268" operator="containsText" text="1- Bajo">
      <formula>NOT(ISERROR(SEARCH("1- Bajo",F49)))</formula>
    </cfRule>
  </conditionalFormatting>
  <conditionalFormatting sqref="J49:J53">
    <cfRule type="containsText" dxfId="1555" priority="258" operator="containsText" text="Bajo">
      <formula>NOT(ISERROR(SEARCH("Bajo",J49)))</formula>
    </cfRule>
    <cfRule type="containsText" dxfId="1554" priority="259" operator="containsText" text="Moderado">
      <formula>NOT(ISERROR(SEARCH("Moderado",J49)))</formula>
    </cfRule>
    <cfRule type="containsText" dxfId="1553" priority="260" operator="containsText" text="Alto">
      <formula>NOT(ISERROR(SEARCH("Alto",J49)))</formula>
    </cfRule>
    <cfRule type="containsText" dxfId="1552" priority="261" operator="containsText" text="Extremo">
      <formula>NOT(ISERROR(SEARCH("Extremo",J49)))</formula>
    </cfRule>
    <cfRule type="colorScale" priority="262">
      <colorScale>
        <cfvo type="min"/>
        <cfvo type="max"/>
        <color rgb="FFFF7128"/>
        <color rgb="FFFFEF9C"/>
      </colorScale>
    </cfRule>
  </conditionalFormatting>
  <conditionalFormatting sqref="M49:M53">
    <cfRule type="containsText" dxfId="1551" priority="233" operator="containsText" text="Moderado">
      <formula>NOT(ISERROR(SEARCH("Moderado",M49)))</formula>
    </cfRule>
    <cfRule type="containsText" dxfId="1550" priority="253" operator="containsText" text="Bajo">
      <formula>NOT(ISERROR(SEARCH("Bajo",M49)))</formula>
    </cfRule>
    <cfRule type="containsText" dxfId="1549" priority="254" operator="containsText" text="Moderado">
      <formula>NOT(ISERROR(SEARCH("Moderado",M49)))</formula>
    </cfRule>
    <cfRule type="containsText" dxfId="1548" priority="255" operator="containsText" text="Alto">
      <formula>NOT(ISERROR(SEARCH("Alto",M49)))</formula>
    </cfRule>
    <cfRule type="containsText" dxfId="1547" priority="256" operator="containsText" text="Extremo">
      <formula>NOT(ISERROR(SEARCH("Extremo",M49)))</formula>
    </cfRule>
    <cfRule type="colorScale" priority="257">
      <colorScale>
        <cfvo type="min"/>
        <cfvo type="max"/>
        <color rgb="FFFF7128"/>
        <color rgb="FFFFEF9C"/>
      </colorScale>
    </cfRule>
  </conditionalFormatting>
  <conditionalFormatting sqref="N49">
    <cfRule type="containsText" dxfId="1546" priority="247" operator="containsText" text="3- Moderado">
      <formula>NOT(ISERROR(SEARCH("3- Moderado",N49)))</formula>
    </cfRule>
    <cfRule type="containsText" dxfId="1545" priority="248" operator="containsText" text="6- Moderado">
      <formula>NOT(ISERROR(SEARCH("6- Moderado",N49)))</formula>
    </cfRule>
    <cfRule type="containsText" dxfId="1544" priority="249" operator="containsText" text="4- Moderado">
      <formula>NOT(ISERROR(SEARCH("4- Moderado",N49)))</formula>
    </cfRule>
    <cfRule type="containsText" dxfId="1543" priority="250" operator="containsText" text="3- Bajo">
      <formula>NOT(ISERROR(SEARCH("3- Bajo",N49)))</formula>
    </cfRule>
    <cfRule type="containsText" dxfId="1542" priority="251" operator="containsText" text="4- Bajo">
      <formula>NOT(ISERROR(SEARCH("4- Bajo",N49)))</formula>
    </cfRule>
    <cfRule type="containsText" dxfId="1541" priority="252" operator="containsText" text="1- Bajo">
      <formula>NOT(ISERROR(SEARCH("1- Bajo",N49)))</formula>
    </cfRule>
  </conditionalFormatting>
  <conditionalFormatting sqref="H49:H53">
    <cfRule type="containsText" dxfId="1540" priority="234" operator="containsText" text="Muy Alta">
      <formula>NOT(ISERROR(SEARCH("Muy Alta",H49)))</formula>
    </cfRule>
    <cfRule type="containsText" dxfId="1539" priority="235" operator="containsText" text="Alta">
      <formula>NOT(ISERROR(SEARCH("Alta",H49)))</formula>
    </cfRule>
    <cfRule type="containsText" dxfId="1538" priority="236" operator="containsText" text="Muy Alta">
      <formula>NOT(ISERROR(SEARCH("Muy Alta",H49)))</formula>
    </cfRule>
    <cfRule type="containsText" dxfId="1537" priority="241" operator="containsText" text="Muy Baja">
      <formula>NOT(ISERROR(SEARCH("Muy Baja",H49)))</formula>
    </cfRule>
    <cfRule type="containsText" dxfId="1536" priority="242" operator="containsText" text="Baja">
      <formula>NOT(ISERROR(SEARCH("Baja",H49)))</formula>
    </cfRule>
    <cfRule type="containsText" dxfId="1535" priority="243" operator="containsText" text="Media">
      <formula>NOT(ISERROR(SEARCH("Media",H49)))</formula>
    </cfRule>
    <cfRule type="containsText" dxfId="1534" priority="244" operator="containsText" text="Alta">
      <formula>NOT(ISERROR(SEARCH("Alta",H49)))</formula>
    </cfRule>
    <cfRule type="containsText" dxfId="1533" priority="246" operator="containsText" text="Muy Alta">
      <formula>NOT(ISERROR(SEARCH("Muy Alta",H49)))</formula>
    </cfRule>
  </conditionalFormatting>
  <conditionalFormatting sqref="I49:I53">
    <cfRule type="containsText" dxfId="1532" priority="237" operator="containsText" text="Catastrófico">
      <formula>NOT(ISERROR(SEARCH("Catastrófico",I49)))</formula>
    </cfRule>
    <cfRule type="containsText" dxfId="1531" priority="238" operator="containsText" text="Mayor">
      <formula>NOT(ISERROR(SEARCH("Mayor",I49)))</formula>
    </cfRule>
    <cfRule type="containsText" dxfId="1530" priority="239" operator="containsText" text="Menor">
      <formula>NOT(ISERROR(SEARCH("Menor",I49)))</formula>
    </cfRule>
    <cfRule type="containsText" dxfId="1529" priority="240" operator="containsText" text="Leve">
      <formula>NOT(ISERROR(SEARCH("Leve",I49)))</formula>
    </cfRule>
    <cfRule type="containsText" dxfId="1528" priority="245" operator="containsText" text="Moderado">
      <formula>NOT(ISERROR(SEARCH("Moderado",I49)))</formula>
    </cfRule>
  </conditionalFormatting>
  <conditionalFormatting sqref="K49:K53">
    <cfRule type="containsText" dxfId="1527" priority="232" operator="containsText" text="Media">
      <formula>NOT(ISERROR(SEARCH("Media",K49)))</formula>
    </cfRule>
  </conditionalFormatting>
  <conditionalFormatting sqref="L49:L53">
    <cfRule type="containsText" dxfId="1526" priority="231" operator="containsText" text="Moderado">
      <formula>NOT(ISERROR(SEARCH("Moderado",L49)))</formula>
    </cfRule>
  </conditionalFormatting>
  <conditionalFormatting sqref="J49:J53">
    <cfRule type="containsText" dxfId="1525" priority="230" operator="containsText" text="Moderado">
      <formula>NOT(ISERROR(SEARCH("Moderado",J49)))</formula>
    </cfRule>
  </conditionalFormatting>
  <conditionalFormatting sqref="J49:J53">
    <cfRule type="containsText" dxfId="1524" priority="228" operator="containsText" text="Bajo">
      <formula>NOT(ISERROR(SEARCH("Bajo",J49)))</formula>
    </cfRule>
    <cfRule type="containsText" dxfId="1523" priority="229" operator="containsText" text="Extremo">
      <formula>NOT(ISERROR(SEARCH("Extremo",J49)))</formula>
    </cfRule>
  </conditionalFormatting>
  <conditionalFormatting sqref="K49:K53">
    <cfRule type="containsText" dxfId="1522" priority="226" operator="containsText" text="Baja">
      <formula>NOT(ISERROR(SEARCH("Baja",K49)))</formula>
    </cfRule>
    <cfRule type="containsText" dxfId="1521" priority="227" operator="containsText" text="Muy Baja">
      <formula>NOT(ISERROR(SEARCH("Muy Baja",K49)))</formula>
    </cfRule>
  </conditionalFormatting>
  <conditionalFormatting sqref="K49:K53">
    <cfRule type="containsText" dxfId="1520" priority="224" operator="containsText" text="Muy Alta">
      <formula>NOT(ISERROR(SEARCH("Muy Alta",K49)))</formula>
    </cfRule>
    <cfRule type="containsText" dxfId="1519" priority="225" operator="containsText" text="Alta">
      <formula>NOT(ISERROR(SEARCH("Alta",K49)))</formula>
    </cfRule>
  </conditionalFormatting>
  <conditionalFormatting sqref="L49:L53">
    <cfRule type="containsText" dxfId="1518" priority="220" operator="containsText" text="Catastrófico">
      <formula>NOT(ISERROR(SEARCH("Catastrófico",L49)))</formula>
    </cfRule>
    <cfRule type="containsText" dxfId="1517" priority="221" operator="containsText" text="Mayor">
      <formula>NOT(ISERROR(SEARCH("Mayor",L49)))</formula>
    </cfRule>
    <cfRule type="containsText" dxfId="1516" priority="222" operator="containsText" text="Menor">
      <formula>NOT(ISERROR(SEARCH("Menor",L49)))</formula>
    </cfRule>
    <cfRule type="containsText" dxfId="1515" priority="223" operator="containsText" text="Leve">
      <formula>NOT(ISERROR(SEARCH("Leve",L49)))</formula>
    </cfRule>
  </conditionalFormatting>
  <conditionalFormatting sqref="B44">
    <cfRule type="containsText" dxfId="1514" priority="214" operator="containsText" text="3- Moderado">
      <formula>NOT(ISERROR(SEARCH("3- Moderado",B44)))</formula>
    </cfRule>
    <cfRule type="containsText" dxfId="1513" priority="215" operator="containsText" text="6- Moderado">
      <formula>NOT(ISERROR(SEARCH("6- Moderado",B44)))</formula>
    </cfRule>
    <cfRule type="containsText" dxfId="1512" priority="216" operator="containsText" text="4- Moderado">
      <formula>NOT(ISERROR(SEARCH("4- Moderado",B44)))</formula>
    </cfRule>
    <cfRule type="containsText" dxfId="1511" priority="217" operator="containsText" text="3- Bajo">
      <formula>NOT(ISERROR(SEARCH("3- Bajo",B44)))</formula>
    </cfRule>
    <cfRule type="containsText" dxfId="1510" priority="218" operator="containsText" text="4- Bajo">
      <formula>NOT(ISERROR(SEARCH("4- Bajo",B44)))</formula>
    </cfRule>
    <cfRule type="containsText" dxfId="1509" priority="219" operator="containsText" text="1- Bajo">
      <formula>NOT(ISERROR(SEARCH("1- Bajo",B44)))</formula>
    </cfRule>
  </conditionalFormatting>
  <conditionalFormatting sqref="K44:L44">
    <cfRule type="containsText" dxfId="1508" priority="208" operator="containsText" text="3- Moderado">
      <formula>NOT(ISERROR(SEARCH("3- Moderado",K44)))</formula>
    </cfRule>
    <cfRule type="containsText" dxfId="1507" priority="209" operator="containsText" text="6- Moderado">
      <formula>NOT(ISERROR(SEARCH("6- Moderado",K44)))</formula>
    </cfRule>
    <cfRule type="containsText" dxfId="1506" priority="210" operator="containsText" text="4- Moderado">
      <formula>NOT(ISERROR(SEARCH("4- Moderado",K44)))</formula>
    </cfRule>
    <cfRule type="containsText" dxfId="1505" priority="211" operator="containsText" text="3- Bajo">
      <formula>NOT(ISERROR(SEARCH("3- Bajo",K44)))</formula>
    </cfRule>
    <cfRule type="containsText" dxfId="1504" priority="212" operator="containsText" text="4- Bajo">
      <formula>NOT(ISERROR(SEARCH("4- Bajo",K44)))</formula>
    </cfRule>
    <cfRule type="containsText" dxfId="1503" priority="213" operator="containsText" text="1- Bajo">
      <formula>NOT(ISERROR(SEARCH("1- Bajo",K44)))</formula>
    </cfRule>
  </conditionalFormatting>
  <conditionalFormatting sqref="H44:I44">
    <cfRule type="containsText" dxfId="1502" priority="202" operator="containsText" text="3- Moderado">
      <formula>NOT(ISERROR(SEARCH("3- Moderado",H44)))</formula>
    </cfRule>
    <cfRule type="containsText" dxfId="1501" priority="203" operator="containsText" text="6- Moderado">
      <formula>NOT(ISERROR(SEARCH("6- Moderado",H44)))</formula>
    </cfRule>
    <cfRule type="containsText" dxfId="1500" priority="204" operator="containsText" text="4- Moderado">
      <formula>NOT(ISERROR(SEARCH("4- Moderado",H44)))</formula>
    </cfRule>
    <cfRule type="containsText" dxfId="1499" priority="205" operator="containsText" text="3- Bajo">
      <formula>NOT(ISERROR(SEARCH("3- Bajo",H44)))</formula>
    </cfRule>
    <cfRule type="containsText" dxfId="1498" priority="206" operator="containsText" text="4- Bajo">
      <formula>NOT(ISERROR(SEARCH("4- Bajo",H44)))</formula>
    </cfRule>
    <cfRule type="containsText" dxfId="1497" priority="207" operator="containsText" text="1- Bajo">
      <formula>NOT(ISERROR(SEARCH("1- Bajo",H44)))</formula>
    </cfRule>
  </conditionalFormatting>
  <conditionalFormatting sqref="A44 C44:E44">
    <cfRule type="containsText" dxfId="1496" priority="196" operator="containsText" text="3- Moderado">
      <formula>NOT(ISERROR(SEARCH("3- Moderado",A44)))</formula>
    </cfRule>
    <cfRule type="containsText" dxfId="1495" priority="197" operator="containsText" text="6- Moderado">
      <formula>NOT(ISERROR(SEARCH("6- Moderado",A44)))</formula>
    </cfRule>
    <cfRule type="containsText" dxfId="1494" priority="198" operator="containsText" text="4- Moderado">
      <formula>NOT(ISERROR(SEARCH("4- Moderado",A44)))</formula>
    </cfRule>
    <cfRule type="containsText" dxfId="1493" priority="199" operator="containsText" text="3- Bajo">
      <formula>NOT(ISERROR(SEARCH("3- Bajo",A44)))</formula>
    </cfRule>
    <cfRule type="containsText" dxfId="1492" priority="200" operator="containsText" text="4- Bajo">
      <formula>NOT(ISERROR(SEARCH("4- Bajo",A44)))</formula>
    </cfRule>
    <cfRule type="containsText" dxfId="1491" priority="201" operator="containsText" text="1- Bajo">
      <formula>NOT(ISERROR(SEARCH("1- Bajo",A44)))</formula>
    </cfRule>
  </conditionalFormatting>
  <conditionalFormatting sqref="F44:G44">
    <cfRule type="containsText" dxfId="1490" priority="190" operator="containsText" text="3- Moderado">
      <formula>NOT(ISERROR(SEARCH("3- Moderado",F44)))</formula>
    </cfRule>
    <cfRule type="containsText" dxfId="1489" priority="191" operator="containsText" text="6- Moderado">
      <formula>NOT(ISERROR(SEARCH("6- Moderado",F44)))</formula>
    </cfRule>
    <cfRule type="containsText" dxfId="1488" priority="192" operator="containsText" text="4- Moderado">
      <formula>NOT(ISERROR(SEARCH("4- Moderado",F44)))</formula>
    </cfRule>
    <cfRule type="containsText" dxfId="1487" priority="193" operator="containsText" text="3- Bajo">
      <formula>NOT(ISERROR(SEARCH("3- Bajo",F44)))</formula>
    </cfRule>
    <cfRule type="containsText" dxfId="1486" priority="194" operator="containsText" text="4- Bajo">
      <formula>NOT(ISERROR(SEARCH("4- Bajo",F44)))</formula>
    </cfRule>
    <cfRule type="containsText" dxfId="1485" priority="195" operator="containsText" text="1- Bajo">
      <formula>NOT(ISERROR(SEARCH("1- Bajo",F44)))</formula>
    </cfRule>
  </conditionalFormatting>
  <conditionalFormatting sqref="J44:J48">
    <cfRule type="containsText" dxfId="1484" priority="185" operator="containsText" text="Bajo">
      <formula>NOT(ISERROR(SEARCH("Bajo",J44)))</formula>
    </cfRule>
    <cfRule type="containsText" dxfId="1483" priority="186" operator="containsText" text="Moderado">
      <formula>NOT(ISERROR(SEARCH("Moderado",J44)))</formula>
    </cfRule>
    <cfRule type="containsText" dxfId="1482" priority="187" operator="containsText" text="Alto">
      <formula>NOT(ISERROR(SEARCH("Alto",J44)))</formula>
    </cfRule>
    <cfRule type="containsText" dxfId="1481" priority="188" operator="containsText" text="Extremo">
      <formula>NOT(ISERROR(SEARCH("Extremo",J44)))</formula>
    </cfRule>
    <cfRule type="colorScale" priority="189">
      <colorScale>
        <cfvo type="min"/>
        <cfvo type="max"/>
        <color rgb="FFFF7128"/>
        <color rgb="FFFFEF9C"/>
      </colorScale>
    </cfRule>
  </conditionalFormatting>
  <conditionalFormatting sqref="M44:M48">
    <cfRule type="containsText" dxfId="1480" priority="160" operator="containsText" text="Moderado">
      <formula>NOT(ISERROR(SEARCH("Moderado",M44)))</formula>
    </cfRule>
    <cfRule type="containsText" dxfId="1479" priority="180" operator="containsText" text="Bajo">
      <formula>NOT(ISERROR(SEARCH("Bajo",M44)))</formula>
    </cfRule>
    <cfRule type="containsText" dxfId="1478" priority="181" operator="containsText" text="Moderado">
      <formula>NOT(ISERROR(SEARCH("Moderado",M44)))</formula>
    </cfRule>
    <cfRule type="containsText" dxfId="1477" priority="182" operator="containsText" text="Alto">
      <formula>NOT(ISERROR(SEARCH("Alto",M44)))</formula>
    </cfRule>
    <cfRule type="containsText" dxfId="1476" priority="183" operator="containsText" text="Extremo">
      <formula>NOT(ISERROR(SEARCH("Extremo",M44)))</formula>
    </cfRule>
    <cfRule type="colorScale" priority="184">
      <colorScale>
        <cfvo type="min"/>
        <cfvo type="max"/>
        <color rgb="FFFF7128"/>
        <color rgb="FFFFEF9C"/>
      </colorScale>
    </cfRule>
  </conditionalFormatting>
  <conditionalFormatting sqref="N44">
    <cfRule type="containsText" dxfId="1475" priority="174" operator="containsText" text="3- Moderado">
      <formula>NOT(ISERROR(SEARCH("3- Moderado",N44)))</formula>
    </cfRule>
    <cfRule type="containsText" dxfId="1474" priority="175" operator="containsText" text="6- Moderado">
      <formula>NOT(ISERROR(SEARCH("6- Moderado",N44)))</formula>
    </cfRule>
    <cfRule type="containsText" dxfId="1473" priority="176" operator="containsText" text="4- Moderado">
      <formula>NOT(ISERROR(SEARCH("4- Moderado",N44)))</formula>
    </cfRule>
    <cfRule type="containsText" dxfId="1472" priority="177" operator="containsText" text="3- Bajo">
      <formula>NOT(ISERROR(SEARCH("3- Bajo",N44)))</formula>
    </cfRule>
    <cfRule type="containsText" dxfId="1471" priority="178" operator="containsText" text="4- Bajo">
      <formula>NOT(ISERROR(SEARCH("4- Bajo",N44)))</formula>
    </cfRule>
    <cfRule type="containsText" dxfId="1470" priority="179" operator="containsText" text="1- Bajo">
      <formula>NOT(ISERROR(SEARCH("1- Bajo",N44)))</formula>
    </cfRule>
  </conditionalFormatting>
  <conditionalFormatting sqref="H44:H48">
    <cfRule type="containsText" dxfId="1469" priority="161" operator="containsText" text="Muy Alta">
      <formula>NOT(ISERROR(SEARCH("Muy Alta",H44)))</formula>
    </cfRule>
    <cfRule type="containsText" dxfId="1468" priority="162" operator="containsText" text="Alta">
      <formula>NOT(ISERROR(SEARCH("Alta",H44)))</formula>
    </cfRule>
    <cfRule type="containsText" dxfId="1467" priority="163" operator="containsText" text="Muy Alta">
      <formula>NOT(ISERROR(SEARCH("Muy Alta",H44)))</formula>
    </cfRule>
    <cfRule type="containsText" dxfId="1466" priority="168" operator="containsText" text="Muy Baja">
      <formula>NOT(ISERROR(SEARCH("Muy Baja",H44)))</formula>
    </cfRule>
    <cfRule type="containsText" dxfId="1465" priority="169" operator="containsText" text="Baja">
      <formula>NOT(ISERROR(SEARCH("Baja",H44)))</formula>
    </cfRule>
    <cfRule type="containsText" dxfId="1464" priority="170" operator="containsText" text="Media">
      <formula>NOT(ISERROR(SEARCH("Media",H44)))</formula>
    </cfRule>
    <cfRule type="containsText" dxfId="1463" priority="171" operator="containsText" text="Alta">
      <formula>NOT(ISERROR(SEARCH("Alta",H44)))</formula>
    </cfRule>
    <cfRule type="containsText" dxfId="1462" priority="173" operator="containsText" text="Muy Alta">
      <formula>NOT(ISERROR(SEARCH("Muy Alta",H44)))</formula>
    </cfRule>
  </conditionalFormatting>
  <conditionalFormatting sqref="I44:I48">
    <cfRule type="containsText" dxfId="1461" priority="164" operator="containsText" text="Catastrófico">
      <formula>NOT(ISERROR(SEARCH("Catastrófico",I44)))</formula>
    </cfRule>
    <cfRule type="containsText" dxfId="1460" priority="165" operator="containsText" text="Mayor">
      <formula>NOT(ISERROR(SEARCH("Mayor",I44)))</formula>
    </cfRule>
    <cfRule type="containsText" dxfId="1459" priority="166" operator="containsText" text="Menor">
      <formula>NOT(ISERROR(SEARCH("Menor",I44)))</formula>
    </cfRule>
    <cfRule type="containsText" dxfId="1458" priority="167" operator="containsText" text="Leve">
      <formula>NOT(ISERROR(SEARCH("Leve",I44)))</formula>
    </cfRule>
    <cfRule type="containsText" dxfId="1457" priority="172" operator="containsText" text="Moderado">
      <formula>NOT(ISERROR(SEARCH("Moderado",I44)))</formula>
    </cfRule>
  </conditionalFormatting>
  <conditionalFormatting sqref="K44:K48">
    <cfRule type="containsText" dxfId="1456" priority="159" operator="containsText" text="Media">
      <formula>NOT(ISERROR(SEARCH("Media",K44)))</formula>
    </cfRule>
  </conditionalFormatting>
  <conditionalFormatting sqref="L44:L48">
    <cfRule type="containsText" dxfId="1455" priority="158" operator="containsText" text="Moderado">
      <formula>NOT(ISERROR(SEARCH("Moderado",L44)))</formula>
    </cfRule>
  </conditionalFormatting>
  <conditionalFormatting sqref="J44:J48">
    <cfRule type="containsText" dxfId="1454" priority="157" operator="containsText" text="Moderado">
      <formula>NOT(ISERROR(SEARCH("Moderado",J44)))</formula>
    </cfRule>
  </conditionalFormatting>
  <conditionalFormatting sqref="J44:J48">
    <cfRule type="containsText" dxfId="1453" priority="155" operator="containsText" text="Bajo">
      <formula>NOT(ISERROR(SEARCH("Bajo",J44)))</formula>
    </cfRule>
    <cfRule type="containsText" dxfId="1452" priority="156" operator="containsText" text="Extremo">
      <formula>NOT(ISERROR(SEARCH("Extremo",J44)))</formula>
    </cfRule>
  </conditionalFormatting>
  <conditionalFormatting sqref="K44:K48">
    <cfRule type="containsText" dxfId="1451" priority="153" operator="containsText" text="Baja">
      <formula>NOT(ISERROR(SEARCH("Baja",K44)))</formula>
    </cfRule>
    <cfRule type="containsText" dxfId="1450" priority="154" operator="containsText" text="Muy Baja">
      <formula>NOT(ISERROR(SEARCH("Muy Baja",K44)))</formula>
    </cfRule>
  </conditionalFormatting>
  <conditionalFormatting sqref="K44:K48">
    <cfRule type="containsText" dxfId="1449" priority="151" operator="containsText" text="Muy Alta">
      <formula>NOT(ISERROR(SEARCH("Muy Alta",K44)))</formula>
    </cfRule>
    <cfRule type="containsText" dxfId="1448" priority="152" operator="containsText" text="Alta">
      <formula>NOT(ISERROR(SEARCH("Alta",K44)))</formula>
    </cfRule>
  </conditionalFormatting>
  <conditionalFormatting sqref="L44:L48">
    <cfRule type="containsText" dxfId="1447" priority="147" operator="containsText" text="Catastrófico">
      <formula>NOT(ISERROR(SEARCH("Catastrófico",L44)))</formula>
    </cfRule>
    <cfRule type="containsText" dxfId="1446" priority="148" operator="containsText" text="Mayor">
      <formula>NOT(ISERROR(SEARCH("Mayor",L44)))</formula>
    </cfRule>
    <cfRule type="containsText" dxfId="1445" priority="149" operator="containsText" text="Menor">
      <formula>NOT(ISERROR(SEARCH("Menor",L44)))</formula>
    </cfRule>
    <cfRule type="containsText" dxfId="1444" priority="150" operator="containsText" text="Leve">
      <formula>NOT(ISERROR(SEARCH("Leve",L44)))</formula>
    </cfRule>
  </conditionalFormatting>
  <conditionalFormatting sqref="B39">
    <cfRule type="containsText" dxfId="1443" priority="141" operator="containsText" text="3- Moderado">
      <formula>NOT(ISERROR(SEARCH("3- Moderado",B39)))</formula>
    </cfRule>
    <cfRule type="containsText" dxfId="1442" priority="142" operator="containsText" text="6- Moderado">
      <formula>NOT(ISERROR(SEARCH("6- Moderado",B39)))</formula>
    </cfRule>
    <cfRule type="containsText" dxfId="1441" priority="143" operator="containsText" text="4- Moderado">
      <formula>NOT(ISERROR(SEARCH("4- Moderado",B39)))</formula>
    </cfRule>
    <cfRule type="containsText" dxfId="1440" priority="144" operator="containsText" text="3- Bajo">
      <formula>NOT(ISERROR(SEARCH("3- Bajo",B39)))</formula>
    </cfRule>
    <cfRule type="containsText" dxfId="1439" priority="145" operator="containsText" text="4- Bajo">
      <formula>NOT(ISERROR(SEARCH("4- Bajo",B39)))</formula>
    </cfRule>
    <cfRule type="containsText" dxfId="1438" priority="146" operator="containsText" text="1- Bajo">
      <formula>NOT(ISERROR(SEARCH("1- Bajo",B39)))</formula>
    </cfRule>
  </conditionalFormatting>
  <conditionalFormatting sqref="K39:L39">
    <cfRule type="containsText" dxfId="1437" priority="135" operator="containsText" text="3- Moderado">
      <formula>NOT(ISERROR(SEARCH("3- Moderado",K39)))</formula>
    </cfRule>
    <cfRule type="containsText" dxfId="1436" priority="136" operator="containsText" text="6- Moderado">
      <formula>NOT(ISERROR(SEARCH("6- Moderado",K39)))</formula>
    </cfRule>
    <cfRule type="containsText" dxfId="1435" priority="137" operator="containsText" text="4- Moderado">
      <formula>NOT(ISERROR(SEARCH("4- Moderado",K39)))</formula>
    </cfRule>
    <cfRule type="containsText" dxfId="1434" priority="138" operator="containsText" text="3- Bajo">
      <formula>NOT(ISERROR(SEARCH("3- Bajo",K39)))</formula>
    </cfRule>
    <cfRule type="containsText" dxfId="1433" priority="139" operator="containsText" text="4- Bajo">
      <formula>NOT(ISERROR(SEARCH("4- Bajo",K39)))</formula>
    </cfRule>
    <cfRule type="containsText" dxfId="1432" priority="140" operator="containsText" text="1- Bajo">
      <formula>NOT(ISERROR(SEARCH("1- Bajo",K39)))</formula>
    </cfRule>
  </conditionalFormatting>
  <conditionalFormatting sqref="H39:I39">
    <cfRule type="containsText" dxfId="1431" priority="129" operator="containsText" text="3- Moderado">
      <formula>NOT(ISERROR(SEARCH("3- Moderado",H39)))</formula>
    </cfRule>
    <cfRule type="containsText" dxfId="1430" priority="130" operator="containsText" text="6- Moderado">
      <formula>NOT(ISERROR(SEARCH("6- Moderado",H39)))</formula>
    </cfRule>
    <cfRule type="containsText" dxfId="1429" priority="131" operator="containsText" text="4- Moderado">
      <formula>NOT(ISERROR(SEARCH("4- Moderado",H39)))</formula>
    </cfRule>
    <cfRule type="containsText" dxfId="1428" priority="132" operator="containsText" text="3- Bajo">
      <formula>NOT(ISERROR(SEARCH("3- Bajo",H39)))</formula>
    </cfRule>
    <cfRule type="containsText" dxfId="1427" priority="133" operator="containsText" text="4- Bajo">
      <formula>NOT(ISERROR(SEARCH("4- Bajo",H39)))</formula>
    </cfRule>
    <cfRule type="containsText" dxfId="1426" priority="134" operator="containsText" text="1- Bajo">
      <formula>NOT(ISERROR(SEARCH("1- Bajo",H39)))</formula>
    </cfRule>
  </conditionalFormatting>
  <conditionalFormatting sqref="A39 C39:E39">
    <cfRule type="containsText" dxfId="1425" priority="123" operator="containsText" text="3- Moderado">
      <formula>NOT(ISERROR(SEARCH("3- Moderado",A39)))</formula>
    </cfRule>
    <cfRule type="containsText" dxfId="1424" priority="124" operator="containsText" text="6- Moderado">
      <formula>NOT(ISERROR(SEARCH("6- Moderado",A39)))</formula>
    </cfRule>
    <cfRule type="containsText" dxfId="1423" priority="125" operator="containsText" text="4- Moderado">
      <formula>NOT(ISERROR(SEARCH("4- Moderado",A39)))</formula>
    </cfRule>
    <cfRule type="containsText" dxfId="1422" priority="126" operator="containsText" text="3- Bajo">
      <formula>NOT(ISERROR(SEARCH("3- Bajo",A39)))</formula>
    </cfRule>
    <cfRule type="containsText" dxfId="1421" priority="127" operator="containsText" text="4- Bajo">
      <formula>NOT(ISERROR(SEARCH("4- Bajo",A39)))</formula>
    </cfRule>
    <cfRule type="containsText" dxfId="1420" priority="128" operator="containsText" text="1- Bajo">
      <formula>NOT(ISERROR(SEARCH("1- Bajo",A39)))</formula>
    </cfRule>
  </conditionalFormatting>
  <conditionalFormatting sqref="F39:G39">
    <cfRule type="containsText" dxfId="1419" priority="117" operator="containsText" text="3- Moderado">
      <formula>NOT(ISERROR(SEARCH("3- Moderado",F39)))</formula>
    </cfRule>
    <cfRule type="containsText" dxfId="1418" priority="118" operator="containsText" text="6- Moderado">
      <formula>NOT(ISERROR(SEARCH("6- Moderado",F39)))</formula>
    </cfRule>
    <cfRule type="containsText" dxfId="1417" priority="119" operator="containsText" text="4- Moderado">
      <formula>NOT(ISERROR(SEARCH("4- Moderado",F39)))</formula>
    </cfRule>
    <cfRule type="containsText" dxfId="1416" priority="120" operator="containsText" text="3- Bajo">
      <formula>NOT(ISERROR(SEARCH("3- Bajo",F39)))</formula>
    </cfRule>
    <cfRule type="containsText" dxfId="1415" priority="121" operator="containsText" text="4- Bajo">
      <formula>NOT(ISERROR(SEARCH("4- Bajo",F39)))</formula>
    </cfRule>
    <cfRule type="containsText" dxfId="1414" priority="122" operator="containsText" text="1- Bajo">
      <formula>NOT(ISERROR(SEARCH("1- Bajo",F39)))</formula>
    </cfRule>
  </conditionalFormatting>
  <conditionalFormatting sqref="J39:J43">
    <cfRule type="containsText" dxfId="1413" priority="112" operator="containsText" text="Bajo">
      <formula>NOT(ISERROR(SEARCH("Bajo",J39)))</formula>
    </cfRule>
    <cfRule type="containsText" dxfId="1412" priority="113" operator="containsText" text="Moderado">
      <formula>NOT(ISERROR(SEARCH("Moderado",J39)))</formula>
    </cfRule>
    <cfRule type="containsText" dxfId="1411" priority="114" operator="containsText" text="Alto">
      <formula>NOT(ISERROR(SEARCH("Alto",J39)))</formula>
    </cfRule>
    <cfRule type="containsText" dxfId="1410" priority="115" operator="containsText" text="Extremo">
      <formula>NOT(ISERROR(SEARCH("Extremo",J39)))</formula>
    </cfRule>
    <cfRule type="colorScale" priority="116">
      <colorScale>
        <cfvo type="min"/>
        <cfvo type="max"/>
        <color rgb="FFFF7128"/>
        <color rgb="FFFFEF9C"/>
      </colorScale>
    </cfRule>
  </conditionalFormatting>
  <conditionalFormatting sqref="M39:M43">
    <cfRule type="containsText" dxfId="1409" priority="87" operator="containsText" text="Moderado">
      <formula>NOT(ISERROR(SEARCH("Moderado",M39)))</formula>
    </cfRule>
    <cfRule type="containsText" dxfId="1408" priority="107" operator="containsText" text="Bajo">
      <formula>NOT(ISERROR(SEARCH("Bajo",M39)))</formula>
    </cfRule>
    <cfRule type="containsText" dxfId="1407" priority="108" operator="containsText" text="Moderado">
      <formula>NOT(ISERROR(SEARCH("Moderado",M39)))</formula>
    </cfRule>
    <cfRule type="containsText" dxfId="1406" priority="109" operator="containsText" text="Alto">
      <formula>NOT(ISERROR(SEARCH("Alto",M39)))</formula>
    </cfRule>
    <cfRule type="containsText" dxfId="1405" priority="110" operator="containsText" text="Extremo">
      <formula>NOT(ISERROR(SEARCH("Extremo",M39)))</formula>
    </cfRule>
    <cfRule type="colorScale" priority="111">
      <colorScale>
        <cfvo type="min"/>
        <cfvo type="max"/>
        <color rgb="FFFF7128"/>
        <color rgb="FFFFEF9C"/>
      </colorScale>
    </cfRule>
  </conditionalFormatting>
  <conditionalFormatting sqref="N39">
    <cfRule type="containsText" dxfId="1404" priority="101" operator="containsText" text="3- Moderado">
      <formula>NOT(ISERROR(SEARCH("3- Moderado",N39)))</formula>
    </cfRule>
    <cfRule type="containsText" dxfId="1403" priority="102" operator="containsText" text="6- Moderado">
      <formula>NOT(ISERROR(SEARCH("6- Moderado",N39)))</formula>
    </cfRule>
    <cfRule type="containsText" dxfId="1402" priority="103" operator="containsText" text="4- Moderado">
      <formula>NOT(ISERROR(SEARCH("4- Moderado",N39)))</formula>
    </cfRule>
    <cfRule type="containsText" dxfId="1401" priority="104" operator="containsText" text="3- Bajo">
      <formula>NOT(ISERROR(SEARCH("3- Bajo",N39)))</formula>
    </cfRule>
    <cfRule type="containsText" dxfId="1400" priority="105" operator="containsText" text="4- Bajo">
      <formula>NOT(ISERROR(SEARCH("4- Bajo",N39)))</formula>
    </cfRule>
    <cfRule type="containsText" dxfId="1399" priority="106" operator="containsText" text="1- Bajo">
      <formula>NOT(ISERROR(SEARCH("1- Bajo",N39)))</formula>
    </cfRule>
  </conditionalFormatting>
  <conditionalFormatting sqref="H39:H43">
    <cfRule type="containsText" dxfId="1398" priority="88" operator="containsText" text="Muy Alta">
      <formula>NOT(ISERROR(SEARCH("Muy Alta",H39)))</formula>
    </cfRule>
    <cfRule type="containsText" dxfId="1397" priority="89" operator="containsText" text="Alta">
      <formula>NOT(ISERROR(SEARCH("Alta",H39)))</formula>
    </cfRule>
    <cfRule type="containsText" dxfId="1396" priority="90" operator="containsText" text="Muy Alta">
      <formula>NOT(ISERROR(SEARCH("Muy Alta",H39)))</formula>
    </cfRule>
    <cfRule type="containsText" dxfId="1395" priority="95" operator="containsText" text="Muy Baja">
      <formula>NOT(ISERROR(SEARCH("Muy Baja",H39)))</formula>
    </cfRule>
    <cfRule type="containsText" dxfId="1394" priority="96" operator="containsText" text="Baja">
      <formula>NOT(ISERROR(SEARCH("Baja",H39)))</formula>
    </cfRule>
    <cfRule type="containsText" dxfId="1393" priority="97" operator="containsText" text="Media">
      <formula>NOT(ISERROR(SEARCH("Media",H39)))</formula>
    </cfRule>
    <cfRule type="containsText" dxfId="1392" priority="98" operator="containsText" text="Alta">
      <formula>NOT(ISERROR(SEARCH("Alta",H39)))</formula>
    </cfRule>
    <cfRule type="containsText" dxfId="1391" priority="100" operator="containsText" text="Muy Alta">
      <formula>NOT(ISERROR(SEARCH("Muy Alta",H39)))</formula>
    </cfRule>
  </conditionalFormatting>
  <conditionalFormatting sqref="I39:I43">
    <cfRule type="containsText" dxfId="1390" priority="91" operator="containsText" text="Catastrófico">
      <formula>NOT(ISERROR(SEARCH("Catastrófico",I39)))</formula>
    </cfRule>
    <cfRule type="containsText" dxfId="1389" priority="92" operator="containsText" text="Mayor">
      <formula>NOT(ISERROR(SEARCH("Mayor",I39)))</formula>
    </cfRule>
    <cfRule type="containsText" dxfId="1388" priority="93" operator="containsText" text="Menor">
      <formula>NOT(ISERROR(SEARCH("Menor",I39)))</formula>
    </cfRule>
    <cfRule type="containsText" dxfId="1387" priority="94" operator="containsText" text="Leve">
      <formula>NOT(ISERROR(SEARCH("Leve",I39)))</formula>
    </cfRule>
    <cfRule type="containsText" dxfId="1386" priority="99" operator="containsText" text="Moderado">
      <formula>NOT(ISERROR(SEARCH("Moderado",I39)))</formula>
    </cfRule>
  </conditionalFormatting>
  <conditionalFormatting sqref="K39:K43">
    <cfRule type="containsText" dxfId="1385" priority="86" operator="containsText" text="Media">
      <formula>NOT(ISERROR(SEARCH("Media",K39)))</formula>
    </cfRule>
  </conditionalFormatting>
  <conditionalFormatting sqref="L39:L43">
    <cfRule type="containsText" dxfId="1384" priority="85" operator="containsText" text="Moderado">
      <formula>NOT(ISERROR(SEARCH("Moderado",L39)))</formula>
    </cfRule>
  </conditionalFormatting>
  <conditionalFormatting sqref="J39:J43">
    <cfRule type="containsText" dxfId="1383" priority="84" operator="containsText" text="Moderado">
      <formula>NOT(ISERROR(SEARCH("Moderado",J39)))</formula>
    </cfRule>
  </conditionalFormatting>
  <conditionalFormatting sqref="J39:J43">
    <cfRule type="containsText" dxfId="1382" priority="82" operator="containsText" text="Bajo">
      <formula>NOT(ISERROR(SEARCH("Bajo",J39)))</formula>
    </cfRule>
    <cfRule type="containsText" dxfId="1381" priority="83" operator="containsText" text="Extremo">
      <formula>NOT(ISERROR(SEARCH("Extremo",J39)))</formula>
    </cfRule>
  </conditionalFormatting>
  <conditionalFormatting sqref="K39:K43">
    <cfRule type="containsText" dxfId="1380" priority="80" operator="containsText" text="Baja">
      <formula>NOT(ISERROR(SEARCH("Baja",K39)))</formula>
    </cfRule>
    <cfRule type="containsText" dxfId="1379" priority="81" operator="containsText" text="Muy Baja">
      <formula>NOT(ISERROR(SEARCH("Muy Baja",K39)))</formula>
    </cfRule>
  </conditionalFormatting>
  <conditionalFormatting sqref="K39:K43">
    <cfRule type="containsText" dxfId="1378" priority="78" operator="containsText" text="Muy Alta">
      <formula>NOT(ISERROR(SEARCH("Muy Alta",K39)))</formula>
    </cfRule>
    <cfRule type="containsText" dxfId="1377" priority="79" operator="containsText" text="Alta">
      <formula>NOT(ISERROR(SEARCH("Alta",K39)))</formula>
    </cfRule>
  </conditionalFormatting>
  <conditionalFormatting sqref="L39:L43">
    <cfRule type="containsText" dxfId="1376" priority="74" operator="containsText" text="Catastrófico">
      <formula>NOT(ISERROR(SEARCH("Catastrófico",L39)))</formula>
    </cfRule>
    <cfRule type="containsText" dxfId="1375" priority="75" operator="containsText" text="Mayor">
      <formula>NOT(ISERROR(SEARCH("Mayor",L39)))</formula>
    </cfRule>
    <cfRule type="containsText" dxfId="1374" priority="76" operator="containsText" text="Menor">
      <formula>NOT(ISERROR(SEARCH("Menor",L39)))</formula>
    </cfRule>
    <cfRule type="containsText" dxfId="1373" priority="77" operator="containsText" text="Leve">
      <formula>NOT(ISERROR(SEARCH("Leve",L39)))</formula>
    </cfRule>
  </conditionalFormatting>
  <conditionalFormatting sqref="B34">
    <cfRule type="containsText" dxfId="1372" priority="68" operator="containsText" text="3- Moderado">
      <formula>NOT(ISERROR(SEARCH("3- Moderado",B34)))</formula>
    </cfRule>
    <cfRule type="containsText" dxfId="1371" priority="69" operator="containsText" text="6- Moderado">
      <formula>NOT(ISERROR(SEARCH("6- Moderado",B34)))</formula>
    </cfRule>
    <cfRule type="containsText" dxfId="1370" priority="70" operator="containsText" text="4- Moderado">
      <formula>NOT(ISERROR(SEARCH("4- Moderado",B34)))</formula>
    </cfRule>
    <cfRule type="containsText" dxfId="1369" priority="71" operator="containsText" text="3- Bajo">
      <formula>NOT(ISERROR(SEARCH("3- Bajo",B34)))</formula>
    </cfRule>
    <cfRule type="containsText" dxfId="1368" priority="72" operator="containsText" text="4- Bajo">
      <formula>NOT(ISERROR(SEARCH("4- Bajo",B34)))</formula>
    </cfRule>
    <cfRule type="containsText" dxfId="1367" priority="73" operator="containsText" text="1- Bajo">
      <formula>NOT(ISERROR(SEARCH("1- Bajo",B34)))</formula>
    </cfRule>
  </conditionalFormatting>
  <conditionalFormatting sqref="K34:L34">
    <cfRule type="containsText" dxfId="1366" priority="62" operator="containsText" text="3- Moderado">
      <formula>NOT(ISERROR(SEARCH("3- Moderado",K34)))</formula>
    </cfRule>
    <cfRule type="containsText" dxfId="1365" priority="63" operator="containsText" text="6- Moderado">
      <formula>NOT(ISERROR(SEARCH("6- Moderado",K34)))</formula>
    </cfRule>
    <cfRule type="containsText" dxfId="1364" priority="64" operator="containsText" text="4- Moderado">
      <formula>NOT(ISERROR(SEARCH("4- Moderado",K34)))</formula>
    </cfRule>
    <cfRule type="containsText" dxfId="1363" priority="65" operator="containsText" text="3- Bajo">
      <formula>NOT(ISERROR(SEARCH("3- Bajo",K34)))</formula>
    </cfRule>
    <cfRule type="containsText" dxfId="1362" priority="66" operator="containsText" text="4- Bajo">
      <formula>NOT(ISERROR(SEARCH("4- Bajo",K34)))</formula>
    </cfRule>
    <cfRule type="containsText" dxfId="1361" priority="67" operator="containsText" text="1- Bajo">
      <formula>NOT(ISERROR(SEARCH("1- Bajo",K34)))</formula>
    </cfRule>
  </conditionalFormatting>
  <conditionalFormatting sqref="H34:I34">
    <cfRule type="containsText" dxfId="1360" priority="56" operator="containsText" text="3- Moderado">
      <formula>NOT(ISERROR(SEARCH("3- Moderado",H34)))</formula>
    </cfRule>
    <cfRule type="containsText" dxfId="1359" priority="57" operator="containsText" text="6- Moderado">
      <formula>NOT(ISERROR(SEARCH("6- Moderado",H34)))</formula>
    </cfRule>
    <cfRule type="containsText" dxfId="1358" priority="58" operator="containsText" text="4- Moderado">
      <formula>NOT(ISERROR(SEARCH("4- Moderado",H34)))</formula>
    </cfRule>
    <cfRule type="containsText" dxfId="1357" priority="59" operator="containsText" text="3- Bajo">
      <formula>NOT(ISERROR(SEARCH("3- Bajo",H34)))</formula>
    </cfRule>
    <cfRule type="containsText" dxfId="1356" priority="60" operator="containsText" text="4- Bajo">
      <formula>NOT(ISERROR(SEARCH("4- Bajo",H34)))</formula>
    </cfRule>
    <cfRule type="containsText" dxfId="1355" priority="61" operator="containsText" text="1- Bajo">
      <formula>NOT(ISERROR(SEARCH("1- Bajo",H34)))</formula>
    </cfRule>
  </conditionalFormatting>
  <conditionalFormatting sqref="A34 C34:E34">
    <cfRule type="containsText" dxfId="1354" priority="50" operator="containsText" text="3- Moderado">
      <formula>NOT(ISERROR(SEARCH("3- Moderado",A34)))</formula>
    </cfRule>
    <cfRule type="containsText" dxfId="1353" priority="51" operator="containsText" text="6- Moderado">
      <formula>NOT(ISERROR(SEARCH("6- Moderado",A34)))</formula>
    </cfRule>
    <cfRule type="containsText" dxfId="1352" priority="52" operator="containsText" text="4- Moderado">
      <formula>NOT(ISERROR(SEARCH("4- Moderado",A34)))</formula>
    </cfRule>
    <cfRule type="containsText" dxfId="1351" priority="53" operator="containsText" text="3- Bajo">
      <formula>NOT(ISERROR(SEARCH("3- Bajo",A34)))</formula>
    </cfRule>
    <cfRule type="containsText" dxfId="1350" priority="54" operator="containsText" text="4- Bajo">
      <formula>NOT(ISERROR(SEARCH("4- Bajo",A34)))</formula>
    </cfRule>
    <cfRule type="containsText" dxfId="1349" priority="55" operator="containsText" text="1- Bajo">
      <formula>NOT(ISERROR(SEARCH("1- Bajo",A34)))</formula>
    </cfRule>
  </conditionalFormatting>
  <conditionalFormatting sqref="F34:G34">
    <cfRule type="containsText" dxfId="1348" priority="44" operator="containsText" text="3- Moderado">
      <formula>NOT(ISERROR(SEARCH("3- Moderado",F34)))</formula>
    </cfRule>
    <cfRule type="containsText" dxfId="1347" priority="45" operator="containsText" text="6- Moderado">
      <formula>NOT(ISERROR(SEARCH("6- Moderado",F34)))</formula>
    </cfRule>
    <cfRule type="containsText" dxfId="1346" priority="46" operator="containsText" text="4- Moderado">
      <formula>NOT(ISERROR(SEARCH("4- Moderado",F34)))</formula>
    </cfRule>
    <cfRule type="containsText" dxfId="1345" priority="47" operator="containsText" text="3- Bajo">
      <formula>NOT(ISERROR(SEARCH("3- Bajo",F34)))</formula>
    </cfRule>
    <cfRule type="containsText" dxfId="1344" priority="48" operator="containsText" text="4- Bajo">
      <formula>NOT(ISERROR(SEARCH("4- Bajo",F34)))</formula>
    </cfRule>
    <cfRule type="containsText" dxfId="1343" priority="49" operator="containsText" text="1- Bajo">
      <formula>NOT(ISERROR(SEARCH("1- Bajo",F34)))</formula>
    </cfRule>
  </conditionalFormatting>
  <conditionalFormatting sqref="J34:J38">
    <cfRule type="containsText" dxfId="1342" priority="39" operator="containsText" text="Bajo">
      <formula>NOT(ISERROR(SEARCH("Bajo",J34)))</formula>
    </cfRule>
    <cfRule type="containsText" dxfId="1341" priority="40" operator="containsText" text="Moderado">
      <formula>NOT(ISERROR(SEARCH("Moderado",J34)))</formula>
    </cfRule>
    <cfRule type="containsText" dxfId="1340" priority="41" operator="containsText" text="Alto">
      <formula>NOT(ISERROR(SEARCH("Alto",J34)))</formula>
    </cfRule>
    <cfRule type="containsText" dxfId="1339"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1338" priority="14" operator="containsText" text="Moderado">
      <formula>NOT(ISERROR(SEARCH("Moderado",M34)))</formula>
    </cfRule>
    <cfRule type="containsText" dxfId="1337" priority="34" operator="containsText" text="Bajo">
      <formula>NOT(ISERROR(SEARCH("Bajo",M34)))</formula>
    </cfRule>
    <cfRule type="containsText" dxfId="1336" priority="35" operator="containsText" text="Moderado">
      <formula>NOT(ISERROR(SEARCH("Moderado",M34)))</formula>
    </cfRule>
    <cfRule type="containsText" dxfId="1335" priority="36" operator="containsText" text="Alto">
      <formula>NOT(ISERROR(SEARCH("Alto",M34)))</formula>
    </cfRule>
    <cfRule type="containsText" dxfId="1334"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1333" priority="28" operator="containsText" text="3- Moderado">
      <formula>NOT(ISERROR(SEARCH("3- Moderado",N34)))</formula>
    </cfRule>
    <cfRule type="containsText" dxfId="1332" priority="29" operator="containsText" text="6- Moderado">
      <formula>NOT(ISERROR(SEARCH("6- Moderado",N34)))</formula>
    </cfRule>
    <cfRule type="containsText" dxfId="1331" priority="30" operator="containsText" text="4- Moderado">
      <formula>NOT(ISERROR(SEARCH("4- Moderado",N34)))</formula>
    </cfRule>
    <cfRule type="containsText" dxfId="1330" priority="31" operator="containsText" text="3- Bajo">
      <formula>NOT(ISERROR(SEARCH("3- Bajo",N34)))</formula>
    </cfRule>
    <cfRule type="containsText" dxfId="1329" priority="32" operator="containsText" text="4- Bajo">
      <formula>NOT(ISERROR(SEARCH("4- Bajo",N34)))</formula>
    </cfRule>
    <cfRule type="containsText" dxfId="1328" priority="33" operator="containsText" text="1- Bajo">
      <formula>NOT(ISERROR(SEARCH("1- Bajo",N34)))</formula>
    </cfRule>
  </conditionalFormatting>
  <conditionalFormatting sqref="H34:H38">
    <cfRule type="containsText" dxfId="1327" priority="15" operator="containsText" text="Muy Alta">
      <formula>NOT(ISERROR(SEARCH("Muy Alta",H34)))</formula>
    </cfRule>
    <cfRule type="containsText" dxfId="1326" priority="16" operator="containsText" text="Alta">
      <formula>NOT(ISERROR(SEARCH("Alta",H34)))</formula>
    </cfRule>
    <cfRule type="containsText" dxfId="1325" priority="17" operator="containsText" text="Muy Alta">
      <formula>NOT(ISERROR(SEARCH("Muy Alta",H34)))</formula>
    </cfRule>
    <cfRule type="containsText" dxfId="1324" priority="22" operator="containsText" text="Muy Baja">
      <formula>NOT(ISERROR(SEARCH("Muy Baja",H34)))</formula>
    </cfRule>
    <cfRule type="containsText" dxfId="1323" priority="23" operator="containsText" text="Baja">
      <formula>NOT(ISERROR(SEARCH("Baja",H34)))</formula>
    </cfRule>
    <cfRule type="containsText" dxfId="1322" priority="24" operator="containsText" text="Media">
      <formula>NOT(ISERROR(SEARCH("Media",H34)))</formula>
    </cfRule>
    <cfRule type="containsText" dxfId="1321" priority="25" operator="containsText" text="Alta">
      <formula>NOT(ISERROR(SEARCH("Alta",H34)))</formula>
    </cfRule>
    <cfRule type="containsText" dxfId="1320" priority="27" operator="containsText" text="Muy Alta">
      <formula>NOT(ISERROR(SEARCH("Muy Alta",H34)))</formula>
    </cfRule>
  </conditionalFormatting>
  <conditionalFormatting sqref="I34:I38">
    <cfRule type="containsText" dxfId="1319" priority="18" operator="containsText" text="Catastrófico">
      <formula>NOT(ISERROR(SEARCH("Catastrófico",I34)))</formula>
    </cfRule>
    <cfRule type="containsText" dxfId="1318" priority="19" operator="containsText" text="Mayor">
      <formula>NOT(ISERROR(SEARCH("Mayor",I34)))</formula>
    </cfRule>
    <cfRule type="containsText" dxfId="1317" priority="20" operator="containsText" text="Menor">
      <formula>NOT(ISERROR(SEARCH("Menor",I34)))</formula>
    </cfRule>
    <cfRule type="containsText" dxfId="1316" priority="21" operator="containsText" text="Leve">
      <formula>NOT(ISERROR(SEARCH("Leve",I34)))</formula>
    </cfRule>
    <cfRule type="containsText" dxfId="1315" priority="26" operator="containsText" text="Moderado">
      <formula>NOT(ISERROR(SEARCH("Moderado",I34)))</formula>
    </cfRule>
  </conditionalFormatting>
  <conditionalFormatting sqref="K34:K38">
    <cfRule type="containsText" dxfId="1314" priority="13" operator="containsText" text="Media">
      <formula>NOT(ISERROR(SEARCH("Media",K34)))</formula>
    </cfRule>
  </conditionalFormatting>
  <conditionalFormatting sqref="L34:L38">
    <cfRule type="containsText" dxfId="1313" priority="12" operator="containsText" text="Moderado">
      <formula>NOT(ISERROR(SEARCH("Moderado",L34)))</formula>
    </cfRule>
  </conditionalFormatting>
  <conditionalFormatting sqref="J34:J38">
    <cfRule type="containsText" dxfId="1312" priority="11" operator="containsText" text="Moderado">
      <formula>NOT(ISERROR(SEARCH("Moderado",J34)))</formula>
    </cfRule>
  </conditionalFormatting>
  <conditionalFormatting sqref="J34:J38">
    <cfRule type="containsText" dxfId="1311" priority="9" operator="containsText" text="Bajo">
      <formula>NOT(ISERROR(SEARCH("Bajo",J34)))</formula>
    </cfRule>
    <cfRule type="containsText" dxfId="1310" priority="10" operator="containsText" text="Extremo">
      <formula>NOT(ISERROR(SEARCH("Extremo",J34)))</formula>
    </cfRule>
  </conditionalFormatting>
  <conditionalFormatting sqref="K34:K38">
    <cfRule type="containsText" dxfId="1309" priority="7" operator="containsText" text="Baja">
      <formula>NOT(ISERROR(SEARCH("Baja",K34)))</formula>
    </cfRule>
    <cfRule type="containsText" dxfId="1308" priority="8" operator="containsText" text="Muy Baja">
      <formula>NOT(ISERROR(SEARCH("Muy Baja",K34)))</formula>
    </cfRule>
  </conditionalFormatting>
  <conditionalFormatting sqref="K34:K38">
    <cfRule type="containsText" dxfId="1307" priority="5" operator="containsText" text="Muy Alta">
      <formula>NOT(ISERROR(SEARCH("Muy Alta",K34)))</formula>
    </cfRule>
    <cfRule type="containsText" dxfId="1306" priority="6" operator="containsText" text="Alta">
      <formula>NOT(ISERROR(SEARCH("Alta",K34)))</formula>
    </cfRule>
  </conditionalFormatting>
  <conditionalFormatting sqref="L34:L38">
    <cfRule type="containsText" dxfId="1305" priority="1" operator="containsText" text="Catastrófico">
      <formula>NOT(ISERROR(SEARCH("Catastrófico",L34)))</formula>
    </cfRule>
    <cfRule type="containsText" dxfId="1304" priority="2" operator="containsText" text="Mayor">
      <formula>NOT(ISERROR(SEARCH("Mayor",L34)))</formula>
    </cfRule>
    <cfRule type="containsText" dxfId="1303" priority="3" operator="containsText" text="Menor">
      <formula>NOT(ISERROR(SEARCH("Menor",L34)))</formula>
    </cfRule>
    <cfRule type="containsText" dxfId="1302" priority="4" operator="containsText" text="Leve">
      <formula>NOT(ISERROR(SEARCH("Leve",L34)))</formula>
    </cfRule>
  </conditionalFormatting>
  <dataValidations count="7">
    <dataValidation allowBlank="1" showInputMessage="1" showErrorMessage="1" prompt="Seleccionar el tipo de riesgo teniendo en cuenta que  factor organizaconal afecta. Ver explicacion en hoja " sqref="E8" xr:uid="{A03E6618-D996-42B5-86DF-9E0891590968}"/>
    <dataValidation allowBlank="1" showInputMessage="1" showErrorMessage="1" prompt="Registrar qué factor  que ocasina el riesgo: un facot identtficado el contexto._x000a_O  personas, recursos, estilo de direccion , factores externos, , codiciones ambientales" sqref="F8:G8" xr:uid="{62909DE0-05D4-489D-8F09-2DDC23A01DF2}"/>
    <dataValidation allowBlank="1" showInputMessage="1" showErrorMessage="1" prompt="Que tan factible es que materialize el riesgo?" sqref="H8" xr:uid="{D1280E8F-BA9A-4B12-9D4B-AD6ADC5453DF}"/>
    <dataValidation allowBlank="1" showInputMessage="1" showErrorMessage="1" prompt="El grado de afectación puede ser " sqref="I8" xr:uid="{0DBE31E9-F58E-46C7-ACC2-A3F1DD3DE8FC}"/>
    <dataValidation allowBlank="1" showInputMessage="1" showErrorMessage="1" prompt="Describir las actividades que se van a desarrollar para el proyecto" sqref="O7" xr:uid="{2D7B398D-3629-496A-A80B-EFD5D89C8A81}"/>
    <dataValidation allowBlank="1" showInputMessage="1" showErrorMessage="1" prompt="Seleccionar si el responsable es el responsable de las acciones es el nivel central" sqref="P7:P8" xr:uid="{170E1D77-214A-4B5F-9F1E-DE38B2E9B12B}"/>
    <dataValidation allowBlank="1" showInputMessage="1" showErrorMessage="1" prompt="seleccionar si el responsable de ejecutar las acciones es el nivel central" sqref="Q8" xr:uid="{1EF3C43E-FE6C-41A6-A433-114343AB29F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645B-1192-468B-9EC0-E9CCFEF14FDB}">
  <sheetPr>
    <tabColor rgb="FFFF0000"/>
  </sheetPr>
  <dimension ref="A1:JR53"/>
  <sheetViews>
    <sheetView tabSelected="1" topLeftCell="G6" zoomScale="80" zoomScaleNormal="80" workbookViewId="0">
      <selection activeCell="T44" sqref="T44:T48"/>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21.5703125" customWidth="1"/>
    <col min="21" max="176" width="11.42578125" style="6"/>
  </cols>
  <sheetData>
    <row r="1" spans="1:278" s="141" customFormat="1" ht="16.5" customHeight="1">
      <c r="A1" s="380"/>
      <c r="B1" s="381"/>
      <c r="C1" s="381"/>
      <c r="D1" s="503" t="s">
        <v>598</v>
      </c>
      <c r="E1" s="503"/>
      <c r="F1" s="503"/>
      <c r="G1" s="503"/>
      <c r="H1" s="503"/>
      <c r="I1" s="503"/>
      <c r="J1" s="503"/>
      <c r="K1" s="503"/>
      <c r="L1" s="503"/>
      <c r="M1" s="503"/>
      <c r="N1" s="503"/>
      <c r="O1" s="503"/>
      <c r="P1" s="503"/>
      <c r="Q1" s="504"/>
      <c r="R1" s="392" t="s">
        <v>233</v>
      </c>
      <c r="S1" s="392"/>
      <c r="T1" s="39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2"/>
      <c r="B2" s="383"/>
      <c r="C2" s="383"/>
      <c r="D2" s="505"/>
      <c r="E2" s="505"/>
      <c r="F2" s="505"/>
      <c r="G2" s="505"/>
      <c r="H2" s="505"/>
      <c r="I2" s="505"/>
      <c r="J2" s="505"/>
      <c r="K2" s="505"/>
      <c r="L2" s="505"/>
      <c r="M2" s="505"/>
      <c r="N2" s="505"/>
      <c r="O2" s="505"/>
      <c r="P2" s="505"/>
      <c r="Q2" s="506"/>
      <c r="R2" s="392"/>
      <c r="S2" s="392"/>
      <c r="T2" s="39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39"/>
      <c r="D3" s="505"/>
      <c r="E3" s="505"/>
      <c r="F3" s="505"/>
      <c r="G3" s="505"/>
      <c r="H3" s="505"/>
      <c r="I3" s="505"/>
      <c r="J3" s="505"/>
      <c r="K3" s="505"/>
      <c r="L3" s="505"/>
      <c r="M3" s="505"/>
      <c r="N3" s="505"/>
      <c r="O3" s="505"/>
      <c r="P3" s="505"/>
      <c r="Q3" s="506"/>
      <c r="R3" s="392"/>
      <c r="S3" s="392"/>
      <c r="T3" s="39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3" t="s">
        <v>234</v>
      </c>
      <c r="B4" s="374"/>
      <c r="C4" s="375"/>
      <c r="D4" s="376" t="str">
        <f>'Mapa Final'!D4</f>
        <v>MEJORAMIENTO DE INFRAESTRUCTURA FÍSICA</v>
      </c>
      <c r="E4" s="377"/>
      <c r="F4" s="377"/>
      <c r="G4" s="377"/>
      <c r="H4" s="377"/>
      <c r="I4" s="377"/>
      <c r="J4" s="377"/>
      <c r="K4" s="377"/>
      <c r="L4" s="377"/>
      <c r="M4" s="377"/>
      <c r="N4" s="378"/>
      <c r="O4" s="379"/>
      <c r="P4" s="379"/>
      <c r="Q4" s="37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3" t="s">
        <v>236</v>
      </c>
      <c r="B5" s="374"/>
      <c r="C5" s="375"/>
      <c r="D5" s="384"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85"/>
      <c r="F5" s="385"/>
      <c r="G5" s="385"/>
      <c r="H5" s="385"/>
      <c r="I5" s="385"/>
      <c r="J5" s="385"/>
      <c r="K5" s="385"/>
      <c r="L5" s="385"/>
      <c r="M5" s="385"/>
      <c r="N5" s="38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3" t="s">
        <v>238</v>
      </c>
      <c r="B6" s="374"/>
      <c r="C6" s="375"/>
      <c r="D6" s="384" t="str">
        <f>'Mapa Final'!D6</f>
        <v>Nivel Seccional</v>
      </c>
      <c r="E6" s="385"/>
      <c r="F6" s="385"/>
      <c r="G6" s="385"/>
      <c r="H6" s="385"/>
      <c r="I6" s="385"/>
      <c r="J6" s="385"/>
      <c r="K6" s="385"/>
      <c r="L6" s="385"/>
      <c r="M6" s="385"/>
      <c r="N6" s="38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40.5" customHeight="1" thickTop="1" thickBot="1">
      <c r="A7" s="498" t="s">
        <v>581</v>
      </c>
      <c r="B7" s="499"/>
      <c r="C7" s="499"/>
      <c r="D7" s="499"/>
      <c r="E7" s="499"/>
      <c r="F7" s="500"/>
      <c r="G7" s="160"/>
      <c r="H7" s="501" t="s">
        <v>582</v>
      </c>
      <c r="I7" s="501"/>
      <c r="J7" s="501"/>
      <c r="K7" s="501" t="s">
        <v>583</v>
      </c>
      <c r="L7" s="501"/>
      <c r="M7" s="501"/>
      <c r="N7" s="502" t="s">
        <v>584</v>
      </c>
      <c r="O7" s="507" t="s">
        <v>585</v>
      </c>
      <c r="P7" s="509" t="s">
        <v>586</v>
      </c>
      <c r="Q7" s="510"/>
      <c r="R7" s="509" t="s">
        <v>587</v>
      </c>
      <c r="S7" s="510"/>
      <c r="T7" s="511" t="s">
        <v>599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6" customFormat="1" ht="60.95" customHeight="1" thickTop="1" thickBot="1">
      <c r="A8" s="166" t="s">
        <v>24</v>
      </c>
      <c r="B8" s="166" t="s">
        <v>246</v>
      </c>
      <c r="C8" s="167" t="s">
        <v>186</v>
      </c>
      <c r="D8" s="161" t="s">
        <v>247</v>
      </c>
      <c r="E8" s="248" t="s">
        <v>190</v>
      </c>
      <c r="F8" s="248" t="s">
        <v>192</v>
      </c>
      <c r="G8" s="248" t="s">
        <v>194</v>
      </c>
      <c r="H8" s="162" t="s">
        <v>589</v>
      </c>
      <c r="I8" s="162" t="s">
        <v>556</v>
      </c>
      <c r="J8" s="162" t="s">
        <v>590</v>
      </c>
      <c r="K8" s="162" t="s">
        <v>589</v>
      </c>
      <c r="L8" s="162" t="s">
        <v>591</v>
      </c>
      <c r="M8" s="162" t="s">
        <v>590</v>
      </c>
      <c r="N8" s="502"/>
      <c r="O8" s="508"/>
      <c r="P8" s="163" t="s">
        <v>592</v>
      </c>
      <c r="Q8" s="163" t="s">
        <v>593</v>
      </c>
      <c r="R8" s="163" t="s">
        <v>594</v>
      </c>
      <c r="S8" s="163" t="s">
        <v>595</v>
      </c>
      <c r="T8" s="511"/>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ht="15.75" thickTop="1">
      <c r="A9" s="492">
        <f>'Mapa Final'!A10</f>
        <v>1</v>
      </c>
      <c r="B9" s="490" t="str">
        <f>'Mapa Final'!B10</f>
        <v>Corrupción</v>
      </c>
      <c r="C9" s="495" t="str">
        <f>'Mapa Final'!C10</f>
        <v>Reputacional(Corrupción)</v>
      </c>
      <c r="D9" s="495"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72" t="str">
        <f>'Mapa Final'!E10</f>
        <v xml:space="preserve">Carencia de transparencia, etica y valores . </v>
      </c>
      <c r="F9" s="472" t="str">
        <f>'Mapa Final'!F10</f>
        <v xml:space="preserve">Posibilidad de actos indebidos de  los servidores judiciales debido a  la carencia en transparencia, etica y valores </v>
      </c>
      <c r="G9" s="472" t="str">
        <f>'Mapa Final'!G10</f>
        <v>Fraude Interno</v>
      </c>
      <c r="H9" s="475" t="str">
        <f>'Mapa Final'!I10</f>
        <v>Media</v>
      </c>
      <c r="I9" s="478" t="str">
        <f>'Mapa Final'!L10</f>
        <v>Mayor</v>
      </c>
      <c r="J9" s="481" t="str">
        <f>'Mapa Final'!N10</f>
        <v xml:space="preserve">Alto </v>
      </c>
      <c r="K9" s="484" t="str">
        <f>'Mapa Final'!AA10</f>
        <v>Baja</v>
      </c>
      <c r="L9" s="484" t="str">
        <f>'Mapa Final'!AE10</f>
        <v>Mayor</v>
      </c>
      <c r="M9" s="487" t="str">
        <f>'Mapa Final'!AG10</f>
        <v xml:space="preserve">Alto </v>
      </c>
      <c r="N9" s="484" t="str">
        <f>'Mapa Final'!AH10</f>
        <v>Evitar</v>
      </c>
      <c r="O9" s="517" t="s">
        <v>600</v>
      </c>
      <c r="P9" s="520"/>
      <c r="Q9" s="521" t="s">
        <v>10</v>
      </c>
      <c r="R9" s="515">
        <v>44378</v>
      </c>
      <c r="S9" s="515">
        <v>44469</v>
      </c>
      <c r="T9" s="517" t="s">
        <v>601</v>
      </c>
    </row>
    <row r="10" spans="1:278">
      <c r="A10" s="493"/>
      <c r="B10" s="342"/>
      <c r="C10" s="496"/>
      <c r="D10" s="496"/>
      <c r="E10" s="473"/>
      <c r="F10" s="473"/>
      <c r="G10" s="473"/>
      <c r="H10" s="476"/>
      <c r="I10" s="479"/>
      <c r="J10" s="482"/>
      <c r="K10" s="485"/>
      <c r="L10" s="485"/>
      <c r="M10" s="488"/>
      <c r="N10" s="485"/>
      <c r="O10" s="518"/>
      <c r="P10" s="470"/>
      <c r="Q10" s="516"/>
      <c r="R10" s="516"/>
      <c r="S10" s="516"/>
      <c r="T10" s="518"/>
    </row>
    <row r="11" spans="1:278">
      <c r="A11" s="493"/>
      <c r="B11" s="342"/>
      <c r="C11" s="496"/>
      <c r="D11" s="496"/>
      <c r="E11" s="473"/>
      <c r="F11" s="473"/>
      <c r="G11" s="473"/>
      <c r="H11" s="476"/>
      <c r="I11" s="479"/>
      <c r="J11" s="482"/>
      <c r="K11" s="485"/>
      <c r="L11" s="485"/>
      <c r="M11" s="488"/>
      <c r="N11" s="485"/>
      <c r="O11" s="518"/>
      <c r="P11" s="470"/>
      <c r="Q11" s="516"/>
      <c r="R11" s="516"/>
      <c r="S11" s="516"/>
      <c r="T11" s="518"/>
    </row>
    <row r="12" spans="1:278">
      <c r="A12" s="493"/>
      <c r="B12" s="342"/>
      <c r="C12" s="496"/>
      <c r="D12" s="496"/>
      <c r="E12" s="473"/>
      <c r="F12" s="473"/>
      <c r="G12" s="473"/>
      <c r="H12" s="476"/>
      <c r="I12" s="479"/>
      <c r="J12" s="482"/>
      <c r="K12" s="485"/>
      <c r="L12" s="485"/>
      <c r="M12" s="488"/>
      <c r="N12" s="485"/>
      <c r="O12" s="518"/>
      <c r="P12" s="470"/>
      <c r="Q12" s="516"/>
      <c r="R12" s="516"/>
      <c r="S12" s="516"/>
      <c r="T12" s="518"/>
    </row>
    <row r="13" spans="1:278" ht="15.75" thickBot="1">
      <c r="A13" s="494"/>
      <c r="B13" s="491"/>
      <c r="C13" s="497"/>
      <c r="D13" s="497"/>
      <c r="E13" s="474"/>
      <c r="F13" s="474"/>
      <c r="G13" s="474"/>
      <c r="H13" s="477"/>
      <c r="I13" s="480"/>
      <c r="J13" s="483"/>
      <c r="K13" s="486"/>
      <c r="L13" s="486"/>
      <c r="M13" s="489"/>
      <c r="N13" s="486"/>
      <c r="O13" s="519"/>
      <c r="P13" s="471"/>
      <c r="Q13" s="522"/>
      <c r="R13" s="516"/>
      <c r="S13" s="516"/>
      <c r="T13" s="519"/>
    </row>
    <row r="14" spans="1:278">
      <c r="A14" s="492">
        <f>'Mapa Final'!A15</f>
        <v>2</v>
      </c>
      <c r="B14" s="490" t="str">
        <f>'Mapa Final'!B15</f>
        <v>Interrupción o demora en el Servicio Público de Administrar  Justicia.</v>
      </c>
      <c r="C14" s="495" t="str">
        <f>'Mapa Final'!C15</f>
        <v>Afectación en la Prestación del Servicio de Justicia</v>
      </c>
      <c r="D14" s="495" t="str">
        <f>'Mapa Final'!D15</f>
        <v>1. Paros que afecten la prestación del servicio.  
2. Huelgas, protestas ciudadana
3. Disturbios o hechos violentos
4.Pandemia
5.Emergencias Ambientales</v>
      </c>
      <c r="E14" s="472" t="str">
        <f>'Mapa Final'!E15</f>
        <v>Suceso de fuerza mayor que imposibilitan la gestión judicial</v>
      </c>
      <c r="F14" s="472" t="str">
        <f>'Mapa Final'!F15</f>
        <v>Posibilidad de  afectación en la Prestación del Servicio de Justicia debido a un suceso de fuerza mayor que imposibilita la gestión judicial</v>
      </c>
      <c r="G14" s="472" t="str">
        <f>'Mapa Final'!G15</f>
        <v>Usuarios, productos y prácticas organizacionales</v>
      </c>
      <c r="H14" s="475" t="str">
        <f>'Mapa Final'!I15</f>
        <v>Media</v>
      </c>
      <c r="I14" s="478" t="str">
        <f>'Mapa Final'!L15</f>
        <v>Moderado</v>
      </c>
      <c r="J14" s="481" t="str">
        <f>'Mapa Final'!N15</f>
        <v>Moderado</v>
      </c>
      <c r="K14" s="484" t="str">
        <f>'Mapa Final'!AA15</f>
        <v>Baja</v>
      </c>
      <c r="L14" s="484" t="str">
        <f>'Mapa Final'!AE15</f>
        <v>Moderado</v>
      </c>
      <c r="M14" s="487" t="str">
        <f>'Mapa Final'!AG15</f>
        <v>Moderado</v>
      </c>
      <c r="N14" s="484" t="str">
        <f>'Mapa Final'!AH15</f>
        <v>Reducir(mitigar)</v>
      </c>
      <c r="O14" s="523" t="s">
        <v>602</v>
      </c>
      <c r="P14" s="469"/>
      <c r="Q14" s="524" t="s">
        <v>10</v>
      </c>
      <c r="R14" s="527">
        <v>44378</v>
      </c>
      <c r="S14" s="527">
        <v>44469</v>
      </c>
      <c r="T14" s="512" t="s">
        <v>603</v>
      </c>
    </row>
    <row r="15" spans="1:278">
      <c r="A15" s="493"/>
      <c r="B15" s="342"/>
      <c r="C15" s="496"/>
      <c r="D15" s="496"/>
      <c r="E15" s="473"/>
      <c r="F15" s="473"/>
      <c r="G15" s="473"/>
      <c r="H15" s="476"/>
      <c r="I15" s="479"/>
      <c r="J15" s="482"/>
      <c r="K15" s="485"/>
      <c r="L15" s="485"/>
      <c r="M15" s="488"/>
      <c r="N15" s="485"/>
      <c r="O15" s="518"/>
      <c r="P15" s="470"/>
      <c r="Q15" s="525"/>
      <c r="R15" s="528"/>
      <c r="S15" s="528"/>
      <c r="T15" s="513"/>
    </row>
    <row r="16" spans="1:278">
      <c r="A16" s="493"/>
      <c r="B16" s="342"/>
      <c r="C16" s="496"/>
      <c r="D16" s="496"/>
      <c r="E16" s="473"/>
      <c r="F16" s="473"/>
      <c r="G16" s="473"/>
      <c r="H16" s="476"/>
      <c r="I16" s="479"/>
      <c r="J16" s="482"/>
      <c r="K16" s="485"/>
      <c r="L16" s="485"/>
      <c r="M16" s="488"/>
      <c r="N16" s="485"/>
      <c r="O16" s="518"/>
      <c r="P16" s="470"/>
      <c r="Q16" s="525"/>
      <c r="R16" s="528"/>
      <c r="S16" s="528"/>
      <c r="T16" s="513"/>
    </row>
    <row r="17" spans="1:20">
      <c r="A17" s="493"/>
      <c r="B17" s="342"/>
      <c r="C17" s="496"/>
      <c r="D17" s="496"/>
      <c r="E17" s="473"/>
      <c r="F17" s="473"/>
      <c r="G17" s="473"/>
      <c r="H17" s="476"/>
      <c r="I17" s="479"/>
      <c r="J17" s="482"/>
      <c r="K17" s="485"/>
      <c r="L17" s="485"/>
      <c r="M17" s="488"/>
      <c r="N17" s="485"/>
      <c r="O17" s="518"/>
      <c r="P17" s="470"/>
      <c r="Q17" s="525"/>
      <c r="R17" s="528"/>
      <c r="S17" s="528"/>
      <c r="T17" s="513"/>
    </row>
    <row r="18" spans="1:20" ht="15.75" thickBot="1">
      <c r="A18" s="494"/>
      <c r="B18" s="491"/>
      <c r="C18" s="497"/>
      <c r="D18" s="497"/>
      <c r="E18" s="474"/>
      <c r="F18" s="474"/>
      <c r="G18" s="474"/>
      <c r="H18" s="477"/>
      <c r="I18" s="480"/>
      <c r="J18" s="483"/>
      <c r="K18" s="486"/>
      <c r="L18" s="486"/>
      <c r="M18" s="489"/>
      <c r="N18" s="486"/>
      <c r="O18" s="519"/>
      <c r="P18" s="471"/>
      <c r="Q18" s="526"/>
      <c r="R18" s="529"/>
      <c r="S18" s="529"/>
      <c r="T18" s="514"/>
    </row>
    <row r="19" spans="1:20">
      <c r="A19" s="492">
        <f>'Mapa Final'!A20</f>
        <v>3</v>
      </c>
      <c r="B19" s="490" t="str">
        <f>'Mapa Final'!B20</f>
        <v>Inaplicabilidad de la normavidad ambiental vigente</v>
      </c>
      <c r="C19" s="495" t="str">
        <f>'Mapa Final'!C20</f>
        <v xml:space="preserve"> Afectación Ambiental</v>
      </c>
      <c r="D19" s="495"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72" t="str">
        <f>'Mapa Final'!E20</f>
        <v>Desconocimiento de los lineamientos ambientales y normatividad  ambiental vigente</v>
      </c>
      <c r="F19" s="472" t="str">
        <f>'Mapa Final'!F20</f>
        <v>Posibilidad de afectación ambiental debido al desconocimiento de las lineamientos ambientales y normatividad ambiental vigente</v>
      </c>
      <c r="G19" s="472" t="str">
        <f>'Mapa Final'!G20</f>
        <v>Eventos Ambientales Internos</v>
      </c>
      <c r="H19" s="475" t="str">
        <f>'Mapa Final'!I20</f>
        <v>Media</v>
      </c>
      <c r="I19" s="478" t="str">
        <f>'Mapa Final'!L20</f>
        <v>Moderado</v>
      </c>
      <c r="J19" s="481" t="str">
        <f>'Mapa Final'!N20</f>
        <v>Moderado</v>
      </c>
      <c r="K19" s="484" t="str">
        <f>'Mapa Final'!AA20</f>
        <v>Baja</v>
      </c>
      <c r="L19" s="484" t="str">
        <f>'Mapa Final'!AE20</f>
        <v>Moderado</v>
      </c>
      <c r="M19" s="487" t="str">
        <f>'Mapa Final'!AG20</f>
        <v>Moderado</v>
      </c>
      <c r="N19" s="484" t="str">
        <f>'Mapa Final'!AH20</f>
        <v>Reducir(mitigar)</v>
      </c>
      <c r="O19" s="523" t="s">
        <v>604</v>
      </c>
      <c r="P19" s="469"/>
      <c r="Q19" s="533" t="s">
        <v>10</v>
      </c>
      <c r="R19" s="527">
        <v>44378</v>
      </c>
      <c r="S19" s="527">
        <v>44469</v>
      </c>
      <c r="T19" s="530" t="s">
        <v>605</v>
      </c>
    </row>
    <row r="20" spans="1:20">
      <c r="A20" s="493"/>
      <c r="B20" s="342"/>
      <c r="C20" s="496"/>
      <c r="D20" s="496"/>
      <c r="E20" s="473"/>
      <c r="F20" s="473"/>
      <c r="G20" s="473"/>
      <c r="H20" s="476"/>
      <c r="I20" s="479"/>
      <c r="J20" s="482"/>
      <c r="K20" s="485"/>
      <c r="L20" s="485"/>
      <c r="M20" s="488"/>
      <c r="N20" s="485"/>
      <c r="O20" s="518"/>
      <c r="P20" s="470"/>
      <c r="Q20" s="516"/>
      <c r="R20" s="528"/>
      <c r="S20" s="528"/>
      <c r="T20" s="531"/>
    </row>
    <row r="21" spans="1:20">
      <c r="A21" s="493"/>
      <c r="B21" s="342"/>
      <c r="C21" s="496"/>
      <c r="D21" s="496"/>
      <c r="E21" s="473"/>
      <c r="F21" s="473"/>
      <c r="G21" s="473"/>
      <c r="H21" s="476"/>
      <c r="I21" s="479"/>
      <c r="J21" s="482"/>
      <c r="K21" s="485"/>
      <c r="L21" s="485"/>
      <c r="M21" s="488"/>
      <c r="N21" s="485"/>
      <c r="O21" s="518"/>
      <c r="P21" s="470"/>
      <c r="Q21" s="516"/>
      <c r="R21" s="528"/>
      <c r="S21" s="528"/>
      <c r="T21" s="531"/>
    </row>
    <row r="22" spans="1:20">
      <c r="A22" s="493"/>
      <c r="B22" s="342"/>
      <c r="C22" s="496"/>
      <c r="D22" s="496"/>
      <c r="E22" s="473"/>
      <c r="F22" s="473"/>
      <c r="G22" s="473"/>
      <c r="H22" s="476"/>
      <c r="I22" s="479"/>
      <c r="J22" s="482"/>
      <c r="K22" s="485"/>
      <c r="L22" s="485"/>
      <c r="M22" s="488"/>
      <c r="N22" s="485"/>
      <c r="O22" s="518"/>
      <c r="P22" s="470"/>
      <c r="Q22" s="516"/>
      <c r="R22" s="528"/>
      <c r="S22" s="528"/>
      <c r="T22" s="531"/>
    </row>
    <row r="23" spans="1:20" ht="15.75" thickBot="1">
      <c r="A23" s="494"/>
      <c r="B23" s="491"/>
      <c r="C23" s="497"/>
      <c r="D23" s="497"/>
      <c r="E23" s="474"/>
      <c r="F23" s="474"/>
      <c r="G23" s="474"/>
      <c r="H23" s="477"/>
      <c r="I23" s="480"/>
      <c r="J23" s="483"/>
      <c r="K23" s="486"/>
      <c r="L23" s="486"/>
      <c r="M23" s="489"/>
      <c r="N23" s="486"/>
      <c r="O23" s="519"/>
      <c r="P23" s="471"/>
      <c r="Q23" s="522"/>
      <c r="R23" s="529"/>
      <c r="S23" s="529"/>
      <c r="T23" s="532"/>
    </row>
    <row r="24" spans="1:20">
      <c r="A24" s="492">
        <f>'Mapa Final'!A21</f>
        <v>4</v>
      </c>
      <c r="B24" s="490" t="str">
        <f>'Mapa Final'!B21</f>
        <v>Retraso de Obras</v>
      </c>
      <c r="C24" s="495" t="str">
        <f>'Mapa Final'!C21</f>
        <v>Incumplimiento de las metas establecidas</v>
      </c>
      <c r="D24" s="495" t="str">
        <f>'Mapa Final'!D21</f>
        <v>1. Falta de asignación presupuestal.
2. Flexibilidad en la exigencia del cumplimiento de los contratos por parte del Supervisor.
3. Problemas en la ejecución atribuibles al contratista.</v>
      </c>
      <c r="E24" s="472" t="str">
        <f>'Mapa Final'!E21</f>
        <v>Tardanza en procesos de contratación así como en su ejecución</v>
      </c>
      <c r="F24" s="472" t="str">
        <f>'Mapa Final'!F21</f>
        <v>Demora en la construcción, adecuación o mantenimiento de la infraestructura física</v>
      </c>
      <c r="G24" s="472" t="str">
        <f>'Mapa Final'!G21</f>
        <v>Ejecución y Administración de Procesos</v>
      </c>
      <c r="H24" s="475" t="str">
        <f>'Mapa Final'!I21</f>
        <v>Baja</v>
      </c>
      <c r="I24" s="478" t="str">
        <f>'Mapa Final'!L21</f>
        <v>Mayor</v>
      </c>
      <c r="J24" s="481" t="str">
        <f>'Mapa Final'!N21</f>
        <v xml:space="preserve">Alto </v>
      </c>
      <c r="K24" s="484" t="str">
        <f>'Mapa Final'!AA21</f>
        <v>Baja</v>
      </c>
      <c r="L24" s="484" t="str">
        <f>'Mapa Final'!AE21</f>
        <v>Mayor</v>
      </c>
      <c r="M24" s="487" t="str">
        <f>'Mapa Final'!AG21</f>
        <v xml:space="preserve">Alto </v>
      </c>
      <c r="N24" s="484" t="str">
        <f>'Mapa Final'!AH21</f>
        <v>Reducir(compartir)</v>
      </c>
      <c r="O24" s="530" t="s">
        <v>606</v>
      </c>
      <c r="P24" s="469"/>
      <c r="Q24" s="533" t="s">
        <v>10</v>
      </c>
      <c r="R24" s="527">
        <v>44378</v>
      </c>
      <c r="S24" s="527">
        <v>44469</v>
      </c>
      <c r="T24" s="523" t="s">
        <v>607</v>
      </c>
    </row>
    <row r="25" spans="1:20">
      <c r="A25" s="493"/>
      <c r="B25" s="342"/>
      <c r="C25" s="496"/>
      <c r="D25" s="496"/>
      <c r="E25" s="473"/>
      <c r="F25" s="473"/>
      <c r="G25" s="473"/>
      <c r="H25" s="476"/>
      <c r="I25" s="479"/>
      <c r="J25" s="482"/>
      <c r="K25" s="485"/>
      <c r="L25" s="485"/>
      <c r="M25" s="488"/>
      <c r="N25" s="485"/>
      <c r="O25" s="531"/>
      <c r="P25" s="470"/>
      <c r="Q25" s="516"/>
      <c r="R25" s="528"/>
      <c r="S25" s="528"/>
      <c r="T25" s="534"/>
    </row>
    <row r="26" spans="1:20">
      <c r="A26" s="493"/>
      <c r="B26" s="342"/>
      <c r="C26" s="496"/>
      <c r="D26" s="496"/>
      <c r="E26" s="473"/>
      <c r="F26" s="473"/>
      <c r="G26" s="473"/>
      <c r="H26" s="476"/>
      <c r="I26" s="479"/>
      <c r="J26" s="482"/>
      <c r="K26" s="485"/>
      <c r="L26" s="485"/>
      <c r="M26" s="488"/>
      <c r="N26" s="485"/>
      <c r="O26" s="531"/>
      <c r="P26" s="470"/>
      <c r="Q26" s="516"/>
      <c r="R26" s="528"/>
      <c r="S26" s="528"/>
      <c r="T26" s="534"/>
    </row>
    <row r="27" spans="1:20">
      <c r="A27" s="493"/>
      <c r="B27" s="342"/>
      <c r="C27" s="496"/>
      <c r="D27" s="496"/>
      <c r="E27" s="473"/>
      <c r="F27" s="473"/>
      <c r="G27" s="473"/>
      <c r="H27" s="476"/>
      <c r="I27" s="479"/>
      <c r="J27" s="482"/>
      <c r="K27" s="485"/>
      <c r="L27" s="485"/>
      <c r="M27" s="488"/>
      <c r="N27" s="485"/>
      <c r="O27" s="531"/>
      <c r="P27" s="470"/>
      <c r="Q27" s="516"/>
      <c r="R27" s="528"/>
      <c r="S27" s="528"/>
      <c r="T27" s="534"/>
    </row>
    <row r="28" spans="1:20" ht="15.75" thickBot="1">
      <c r="A28" s="494"/>
      <c r="B28" s="491"/>
      <c r="C28" s="497"/>
      <c r="D28" s="497"/>
      <c r="E28" s="474"/>
      <c r="F28" s="474"/>
      <c r="G28" s="474"/>
      <c r="H28" s="477"/>
      <c r="I28" s="480"/>
      <c r="J28" s="483"/>
      <c r="K28" s="486"/>
      <c r="L28" s="486"/>
      <c r="M28" s="489"/>
      <c r="N28" s="486"/>
      <c r="O28" s="532"/>
      <c r="P28" s="471"/>
      <c r="Q28" s="522"/>
      <c r="R28" s="529"/>
      <c r="S28" s="529"/>
      <c r="T28" s="535"/>
    </row>
    <row r="29" spans="1:20">
      <c r="A29" s="492">
        <f>'Mapa Final'!A24</f>
        <v>5</v>
      </c>
      <c r="B29" s="490" t="str">
        <f>'Mapa Final'!B24</f>
        <v>Afectación de Inmuebles</v>
      </c>
      <c r="C29" s="495" t="str">
        <f>'Mapa Final'!C24</f>
        <v>Afectación en la Prestación del Servicio de Justicia</v>
      </c>
      <c r="D29" s="495" t="str">
        <f>'Mapa Final'!D24</f>
        <v xml:space="preserve">
1. Actos mal intencionados, asonadas y/o Terrorismo.
2. Situaciones de carácter imponderable (terremotos, avalanchas, inundaciones, deslizamientos, vientos, incendios, fuerzas de la naturaleza)
3. Falta de mantenimiento periódico de los inmuebles.
</v>
      </c>
      <c r="E29" s="472" t="str">
        <f>'Mapa Final'!E24</f>
        <v>Daño a sedes judiciales</v>
      </c>
      <c r="F29" s="472" t="str">
        <f>'Mapa Final'!F24</f>
        <v xml:space="preserve">
Daño y/o afectación de los inmuebles de la Rama Judicial</v>
      </c>
      <c r="G29" s="472" t="str">
        <f>'Mapa Final'!G24</f>
        <v>Daños Activos Fijos/Eventos Externos</v>
      </c>
      <c r="H29" s="475" t="str">
        <f>'Mapa Final'!I24</f>
        <v>Baja</v>
      </c>
      <c r="I29" s="478" t="str">
        <f>'Mapa Final'!L24</f>
        <v>Mayor</v>
      </c>
      <c r="J29" s="481" t="str">
        <f>'Mapa Final'!N24</f>
        <v xml:space="preserve">Alto </v>
      </c>
      <c r="K29" s="484" t="str">
        <f>'Mapa Final'!AA24</f>
        <v>Baja</v>
      </c>
      <c r="L29" s="484" t="str">
        <f>'Mapa Final'!AE24</f>
        <v>Mayor</v>
      </c>
      <c r="M29" s="487" t="str">
        <f>'Mapa Final'!AG24</f>
        <v xml:space="preserve">Alto </v>
      </c>
      <c r="N29" s="484" t="str">
        <f>'Mapa Final'!AH24</f>
        <v>Reducir(mitigar)</v>
      </c>
      <c r="O29" s="530" t="s">
        <v>608</v>
      </c>
      <c r="P29" s="469"/>
      <c r="Q29" s="533" t="s">
        <v>10</v>
      </c>
      <c r="R29" s="527">
        <v>44378</v>
      </c>
      <c r="S29" s="527">
        <v>44469</v>
      </c>
      <c r="T29" s="530" t="s">
        <v>609</v>
      </c>
    </row>
    <row r="30" spans="1:20">
      <c r="A30" s="493"/>
      <c r="B30" s="342"/>
      <c r="C30" s="496"/>
      <c r="D30" s="496"/>
      <c r="E30" s="473"/>
      <c r="F30" s="473"/>
      <c r="G30" s="473"/>
      <c r="H30" s="476"/>
      <c r="I30" s="479"/>
      <c r="J30" s="482"/>
      <c r="K30" s="485"/>
      <c r="L30" s="485"/>
      <c r="M30" s="488"/>
      <c r="N30" s="485"/>
      <c r="O30" s="531"/>
      <c r="P30" s="470"/>
      <c r="Q30" s="516"/>
      <c r="R30" s="528"/>
      <c r="S30" s="528"/>
      <c r="T30" s="531"/>
    </row>
    <row r="31" spans="1:20">
      <c r="A31" s="493"/>
      <c r="B31" s="342"/>
      <c r="C31" s="496"/>
      <c r="D31" s="496"/>
      <c r="E31" s="473"/>
      <c r="F31" s="473"/>
      <c r="G31" s="473"/>
      <c r="H31" s="476"/>
      <c r="I31" s="479"/>
      <c r="J31" s="482"/>
      <c r="K31" s="485"/>
      <c r="L31" s="485"/>
      <c r="M31" s="488"/>
      <c r="N31" s="485"/>
      <c r="O31" s="531"/>
      <c r="P31" s="470"/>
      <c r="Q31" s="516"/>
      <c r="R31" s="528"/>
      <c r="S31" s="528"/>
      <c r="T31" s="531"/>
    </row>
    <row r="32" spans="1:20">
      <c r="A32" s="493"/>
      <c r="B32" s="342"/>
      <c r="C32" s="496"/>
      <c r="D32" s="496"/>
      <c r="E32" s="473"/>
      <c r="F32" s="473"/>
      <c r="G32" s="473"/>
      <c r="H32" s="476"/>
      <c r="I32" s="479"/>
      <c r="J32" s="482"/>
      <c r="K32" s="485"/>
      <c r="L32" s="485"/>
      <c r="M32" s="488"/>
      <c r="N32" s="485"/>
      <c r="O32" s="531"/>
      <c r="P32" s="470"/>
      <c r="Q32" s="516"/>
      <c r="R32" s="528"/>
      <c r="S32" s="528"/>
      <c r="T32" s="531"/>
    </row>
    <row r="33" spans="1:20" ht="15.75" thickBot="1">
      <c r="A33" s="494"/>
      <c r="B33" s="491"/>
      <c r="C33" s="497"/>
      <c r="D33" s="497"/>
      <c r="E33" s="474"/>
      <c r="F33" s="474"/>
      <c r="G33" s="474"/>
      <c r="H33" s="477"/>
      <c r="I33" s="480"/>
      <c r="J33" s="483"/>
      <c r="K33" s="486"/>
      <c r="L33" s="486"/>
      <c r="M33" s="489"/>
      <c r="N33" s="486"/>
      <c r="O33" s="532"/>
      <c r="P33" s="471"/>
      <c r="Q33" s="522"/>
      <c r="R33" s="529"/>
      <c r="S33" s="529"/>
      <c r="T33" s="532"/>
    </row>
    <row r="34" spans="1:20">
      <c r="A34" s="492">
        <f>'Mapa Final'!A30</f>
        <v>7</v>
      </c>
      <c r="B34" s="490" t="str">
        <f>'Mapa Final'!B30</f>
        <v>Incumplimiento de contratistas</v>
      </c>
      <c r="C34" s="495" t="str">
        <f>'Mapa Final'!C30</f>
        <v>Incumplimiento de las metas establecidas</v>
      </c>
      <c r="D34" s="495" t="str">
        <f>'Mapa Final'!D30</f>
        <v>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v>
      </c>
      <c r="E34" s="472" t="str">
        <f>'Mapa Final'!E30</f>
        <v>Contratistas no idóneos</v>
      </c>
      <c r="F34" s="472" t="str">
        <f>'Mapa Final'!F30</f>
        <v>El contratista no cumple con las obligaciones contractuales</v>
      </c>
      <c r="G34" s="472" t="str">
        <f>'Mapa Final'!G30</f>
        <v>Ejecución y Administración de Procesos</v>
      </c>
      <c r="H34" s="475" t="str">
        <f>'Mapa Final'!I30</f>
        <v>Baja</v>
      </c>
      <c r="I34" s="478" t="str">
        <f>'Mapa Final'!L30</f>
        <v>Catastrófico</v>
      </c>
      <c r="J34" s="481" t="str">
        <f>'Mapa Final'!N30</f>
        <v>Extremo</v>
      </c>
      <c r="K34" s="484" t="str">
        <f>'Mapa Final'!AA30</f>
        <v>Baja</v>
      </c>
      <c r="L34" s="484" t="str">
        <f>'Mapa Final'!AE30</f>
        <v>Moderado</v>
      </c>
      <c r="M34" s="487" t="str">
        <f>'Mapa Final'!AG30</f>
        <v>Moderado</v>
      </c>
      <c r="N34" s="484" t="str">
        <f>'Mapa Final'!AH30</f>
        <v>Reducir(compartir)</v>
      </c>
      <c r="O34" s="530" t="s">
        <v>606</v>
      </c>
      <c r="P34" s="469"/>
      <c r="Q34" s="533" t="s">
        <v>10</v>
      </c>
      <c r="R34" s="527">
        <v>44378</v>
      </c>
      <c r="S34" s="527">
        <v>44469</v>
      </c>
      <c r="T34" s="523" t="s">
        <v>607</v>
      </c>
    </row>
    <row r="35" spans="1:20">
      <c r="A35" s="493"/>
      <c r="B35" s="342"/>
      <c r="C35" s="496"/>
      <c r="D35" s="496"/>
      <c r="E35" s="473"/>
      <c r="F35" s="473"/>
      <c r="G35" s="473"/>
      <c r="H35" s="476"/>
      <c r="I35" s="479"/>
      <c r="J35" s="482"/>
      <c r="K35" s="485"/>
      <c r="L35" s="485"/>
      <c r="M35" s="488"/>
      <c r="N35" s="485"/>
      <c r="O35" s="531"/>
      <c r="P35" s="470"/>
      <c r="Q35" s="516"/>
      <c r="R35" s="528"/>
      <c r="S35" s="528"/>
      <c r="T35" s="534"/>
    </row>
    <row r="36" spans="1:20">
      <c r="A36" s="493"/>
      <c r="B36" s="342"/>
      <c r="C36" s="496"/>
      <c r="D36" s="496"/>
      <c r="E36" s="473"/>
      <c r="F36" s="473"/>
      <c r="G36" s="473"/>
      <c r="H36" s="476"/>
      <c r="I36" s="479"/>
      <c r="J36" s="482"/>
      <c r="K36" s="485"/>
      <c r="L36" s="485"/>
      <c r="M36" s="488"/>
      <c r="N36" s="485"/>
      <c r="O36" s="531"/>
      <c r="P36" s="470"/>
      <c r="Q36" s="516"/>
      <c r="R36" s="528"/>
      <c r="S36" s="528"/>
      <c r="T36" s="534"/>
    </row>
    <row r="37" spans="1:20">
      <c r="A37" s="493"/>
      <c r="B37" s="342"/>
      <c r="C37" s="496"/>
      <c r="D37" s="496"/>
      <c r="E37" s="473"/>
      <c r="F37" s="473"/>
      <c r="G37" s="473"/>
      <c r="H37" s="476"/>
      <c r="I37" s="479"/>
      <c r="J37" s="482"/>
      <c r="K37" s="485"/>
      <c r="L37" s="485"/>
      <c r="M37" s="488"/>
      <c r="N37" s="485"/>
      <c r="O37" s="531"/>
      <c r="P37" s="470"/>
      <c r="Q37" s="516"/>
      <c r="R37" s="528"/>
      <c r="S37" s="528"/>
      <c r="T37" s="534"/>
    </row>
    <row r="38" spans="1:20" ht="15.75" thickBot="1">
      <c r="A38" s="494"/>
      <c r="B38" s="491"/>
      <c r="C38" s="497"/>
      <c r="D38" s="497"/>
      <c r="E38" s="474"/>
      <c r="F38" s="474"/>
      <c r="G38" s="474"/>
      <c r="H38" s="477"/>
      <c r="I38" s="480"/>
      <c r="J38" s="483"/>
      <c r="K38" s="486"/>
      <c r="L38" s="486"/>
      <c r="M38" s="489"/>
      <c r="N38" s="486"/>
      <c r="O38" s="532"/>
      <c r="P38" s="471"/>
      <c r="Q38" s="522"/>
      <c r="R38" s="529"/>
      <c r="S38" s="529"/>
      <c r="T38" s="535"/>
    </row>
    <row r="39" spans="1:20">
      <c r="A39" s="492">
        <f>'Mapa Final'!A33</f>
        <v>8</v>
      </c>
      <c r="B39" s="490" t="str">
        <f>'Mapa Final'!B33</f>
        <v>Paros</v>
      </c>
      <c r="C39" s="495" t="str">
        <f>'Mapa Final'!C33</f>
        <v>Afectación en la Prestación del Servicio de Justicia</v>
      </c>
      <c r="D39" s="495" t="str">
        <f>'Mapa Final'!D33</f>
        <v>1. Movimientos de carácter social que afectan el normal desarrollo de los contratos.</v>
      </c>
      <c r="E39" s="472" t="str">
        <f>'Mapa Final'!E33</f>
        <v>Taponamiento de vías</v>
      </c>
      <c r="F39" s="472" t="str">
        <f>'Mapa Final'!F33</f>
        <v>Paros sociales ocasionados por comunidades que causan traumatismos en vías.</v>
      </c>
      <c r="G39" s="472" t="str">
        <f>'Mapa Final'!G33</f>
        <v>Daños Activos Fijos/Eventos Externos</v>
      </c>
      <c r="H39" s="475" t="str">
        <f>'Mapa Final'!I33</f>
        <v>Media</v>
      </c>
      <c r="I39" s="478" t="str">
        <f>'Mapa Final'!L33</f>
        <v>Mayor</v>
      </c>
      <c r="J39" s="481" t="str">
        <f>'Mapa Final'!N33</f>
        <v xml:space="preserve">Alto </v>
      </c>
      <c r="K39" s="484" t="str">
        <f>'Mapa Final'!AA33</f>
        <v>Baja</v>
      </c>
      <c r="L39" s="484" t="str">
        <f>'Mapa Final'!AE33</f>
        <v>Moderado</v>
      </c>
      <c r="M39" s="487" t="str">
        <f>'Mapa Final'!AG33</f>
        <v>Moderado</v>
      </c>
      <c r="N39" s="484" t="str">
        <f>'Mapa Final'!AH33</f>
        <v>Reducir(compartir)</v>
      </c>
      <c r="O39" s="530" t="s">
        <v>610</v>
      </c>
      <c r="P39" s="469"/>
      <c r="Q39" s="533" t="s">
        <v>10</v>
      </c>
      <c r="R39" s="527">
        <v>44378</v>
      </c>
      <c r="S39" s="527">
        <v>44469</v>
      </c>
      <c r="T39" s="523" t="s">
        <v>611</v>
      </c>
    </row>
    <row r="40" spans="1:20">
      <c r="A40" s="493"/>
      <c r="B40" s="342"/>
      <c r="C40" s="496"/>
      <c r="D40" s="496"/>
      <c r="E40" s="473"/>
      <c r="F40" s="473"/>
      <c r="G40" s="473"/>
      <c r="H40" s="476"/>
      <c r="I40" s="479"/>
      <c r="J40" s="482"/>
      <c r="K40" s="485"/>
      <c r="L40" s="485"/>
      <c r="M40" s="488"/>
      <c r="N40" s="485"/>
      <c r="O40" s="531"/>
      <c r="P40" s="470"/>
      <c r="Q40" s="516"/>
      <c r="R40" s="528"/>
      <c r="S40" s="528"/>
      <c r="T40" s="534"/>
    </row>
    <row r="41" spans="1:20">
      <c r="A41" s="493"/>
      <c r="B41" s="342"/>
      <c r="C41" s="496"/>
      <c r="D41" s="496"/>
      <c r="E41" s="473"/>
      <c r="F41" s="473"/>
      <c r="G41" s="473"/>
      <c r="H41" s="476"/>
      <c r="I41" s="479"/>
      <c r="J41" s="482"/>
      <c r="K41" s="485"/>
      <c r="L41" s="485"/>
      <c r="M41" s="488"/>
      <c r="N41" s="485"/>
      <c r="O41" s="531"/>
      <c r="P41" s="470"/>
      <c r="Q41" s="516"/>
      <c r="R41" s="528"/>
      <c r="S41" s="528"/>
      <c r="T41" s="534"/>
    </row>
    <row r="42" spans="1:20">
      <c r="A42" s="493"/>
      <c r="B42" s="342"/>
      <c r="C42" s="496"/>
      <c r="D42" s="496"/>
      <c r="E42" s="473"/>
      <c r="F42" s="473"/>
      <c r="G42" s="473"/>
      <c r="H42" s="476"/>
      <c r="I42" s="479"/>
      <c r="J42" s="482"/>
      <c r="K42" s="485"/>
      <c r="L42" s="485"/>
      <c r="M42" s="488"/>
      <c r="N42" s="485"/>
      <c r="O42" s="531"/>
      <c r="P42" s="470"/>
      <c r="Q42" s="516"/>
      <c r="R42" s="528"/>
      <c r="S42" s="528"/>
      <c r="T42" s="534"/>
    </row>
    <row r="43" spans="1:20" ht="15.75" thickBot="1">
      <c r="A43" s="494"/>
      <c r="B43" s="491"/>
      <c r="C43" s="497"/>
      <c r="D43" s="497"/>
      <c r="E43" s="474"/>
      <c r="F43" s="474"/>
      <c r="G43" s="474"/>
      <c r="H43" s="477"/>
      <c r="I43" s="480"/>
      <c r="J43" s="483"/>
      <c r="K43" s="486"/>
      <c r="L43" s="486"/>
      <c r="M43" s="489"/>
      <c r="N43" s="486"/>
      <c r="O43" s="532"/>
      <c r="P43" s="471"/>
      <c r="Q43" s="522"/>
      <c r="R43" s="529"/>
      <c r="S43" s="529"/>
      <c r="T43" s="535"/>
    </row>
    <row r="44" spans="1:20">
      <c r="A44" s="492">
        <f>'Mapa Final'!A34</f>
        <v>9</v>
      </c>
      <c r="B44" s="490" t="str">
        <f>'Mapa Final'!B34</f>
        <v>Errores en pliegos</v>
      </c>
      <c r="C44" s="495" t="str">
        <f>'Mapa Final'!C34</f>
        <v>Incumplimiento de las metas establecidas</v>
      </c>
      <c r="D44" s="495" t="str">
        <f>'Mapa Final'!D34</f>
        <v>1. Alta carga laboral en el Área Administrativa de la seccional.
2. Falta de personal idóneo para la estructuración de los pliegos.</v>
      </c>
      <c r="E44" s="472" t="str">
        <f>'Mapa Final'!E34</f>
        <v>Desconocimiento técnico</v>
      </c>
      <c r="F44" s="472" t="str">
        <f>'Mapa Final'!F34</f>
        <v>Errores en la construcción de pliegos, presupuestos, de carácter involuntario.</v>
      </c>
      <c r="G44" s="472" t="str">
        <f>'Mapa Final'!G34</f>
        <v>Ejecución y Administración de Procesos</v>
      </c>
      <c r="H44" s="475" t="str">
        <f>'Mapa Final'!I34</f>
        <v>Media</v>
      </c>
      <c r="I44" s="478" t="str">
        <f>'Mapa Final'!L34</f>
        <v>Moderado</v>
      </c>
      <c r="J44" s="481" t="str">
        <f>'Mapa Final'!N34</f>
        <v>Moderado</v>
      </c>
      <c r="K44" s="484" t="str">
        <f>'Mapa Final'!AA34</f>
        <v>Baja</v>
      </c>
      <c r="L44" s="484" t="str">
        <f>'Mapa Final'!AE34</f>
        <v>Moderado</v>
      </c>
      <c r="M44" s="487" t="str">
        <f>'Mapa Final'!AG34</f>
        <v>Moderado</v>
      </c>
      <c r="N44" s="484" t="str">
        <f>'Mapa Final'!AH34</f>
        <v>Reducir(compartir)</v>
      </c>
      <c r="O44" s="530" t="s">
        <v>612</v>
      </c>
      <c r="P44" s="469"/>
      <c r="Q44" s="533" t="s">
        <v>10</v>
      </c>
      <c r="R44" s="527">
        <v>44378</v>
      </c>
      <c r="S44" s="527">
        <v>44469</v>
      </c>
      <c r="T44" s="530" t="s">
        <v>613</v>
      </c>
    </row>
    <row r="45" spans="1:20">
      <c r="A45" s="493"/>
      <c r="B45" s="342"/>
      <c r="C45" s="496"/>
      <c r="D45" s="496"/>
      <c r="E45" s="473"/>
      <c r="F45" s="473"/>
      <c r="G45" s="473"/>
      <c r="H45" s="476"/>
      <c r="I45" s="479"/>
      <c r="J45" s="482"/>
      <c r="K45" s="485"/>
      <c r="L45" s="485"/>
      <c r="M45" s="488"/>
      <c r="N45" s="485"/>
      <c r="O45" s="531"/>
      <c r="P45" s="470"/>
      <c r="Q45" s="516"/>
      <c r="R45" s="528"/>
      <c r="S45" s="528"/>
      <c r="T45" s="531"/>
    </row>
    <row r="46" spans="1:20">
      <c r="A46" s="493"/>
      <c r="B46" s="342"/>
      <c r="C46" s="496"/>
      <c r="D46" s="496"/>
      <c r="E46" s="473"/>
      <c r="F46" s="473"/>
      <c r="G46" s="473"/>
      <c r="H46" s="476"/>
      <c r="I46" s="479"/>
      <c r="J46" s="482"/>
      <c r="K46" s="485"/>
      <c r="L46" s="485"/>
      <c r="M46" s="488"/>
      <c r="N46" s="485"/>
      <c r="O46" s="531"/>
      <c r="P46" s="470"/>
      <c r="Q46" s="516"/>
      <c r="R46" s="528"/>
      <c r="S46" s="528"/>
      <c r="T46" s="531"/>
    </row>
    <row r="47" spans="1:20">
      <c r="A47" s="493"/>
      <c r="B47" s="342"/>
      <c r="C47" s="496"/>
      <c r="D47" s="496"/>
      <c r="E47" s="473"/>
      <c r="F47" s="473"/>
      <c r="G47" s="473"/>
      <c r="H47" s="476"/>
      <c r="I47" s="479"/>
      <c r="J47" s="482"/>
      <c r="K47" s="485"/>
      <c r="L47" s="485"/>
      <c r="M47" s="488"/>
      <c r="N47" s="485"/>
      <c r="O47" s="531"/>
      <c r="P47" s="470"/>
      <c r="Q47" s="516"/>
      <c r="R47" s="528"/>
      <c r="S47" s="528"/>
      <c r="T47" s="531"/>
    </row>
    <row r="48" spans="1:20" ht="15.75" thickBot="1">
      <c r="A48" s="494"/>
      <c r="B48" s="491"/>
      <c r="C48" s="497"/>
      <c r="D48" s="497"/>
      <c r="E48" s="474"/>
      <c r="F48" s="474"/>
      <c r="G48" s="474"/>
      <c r="H48" s="477"/>
      <c r="I48" s="480"/>
      <c r="J48" s="483"/>
      <c r="K48" s="486"/>
      <c r="L48" s="486"/>
      <c r="M48" s="489"/>
      <c r="N48" s="486"/>
      <c r="O48" s="532"/>
      <c r="P48" s="471"/>
      <c r="Q48" s="522"/>
      <c r="R48" s="529"/>
      <c r="S48" s="529"/>
      <c r="T48" s="532"/>
    </row>
    <row r="49" spans="1:20">
      <c r="A49" s="492">
        <f>'Mapa Final'!A36</f>
        <v>10</v>
      </c>
      <c r="B49" s="490" t="str">
        <f>'Mapa Final'!B36</f>
        <v>Tardanza en trámites de permisos</v>
      </c>
      <c r="C49" s="495" t="str">
        <f>'Mapa Final'!C36</f>
        <v>Incumplimiento de las metas establecidas</v>
      </c>
      <c r="D49" s="495" t="str">
        <f>'Mapa Final'!D36</f>
        <v>1. Inexperiencia en el tema y tramitología propia de las entidades autorizadoras.</v>
      </c>
      <c r="E49" s="472" t="str">
        <f>'Mapa Final'!E36</f>
        <v>Tramitología y tiempos de respuesta de las entidades</v>
      </c>
      <c r="F49" s="472" t="str">
        <f>'Mapa Final'!F36</f>
        <v>Tardanza en trámites para obtención de permisos con distintas entidades.</v>
      </c>
      <c r="G49" s="472" t="str">
        <f>'Mapa Final'!G36</f>
        <v>Ejecución y Administración de Procesos</v>
      </c>
      <c r="H49" s="475" t="str">
        <f>'Mapa Final'!I36</f>
        <v>Baja</v>
      </c>
      <c r="I49" s="478" t="str">
        <f>'Mapa Final'!L36</f>
        <v>Moderado</v>
      </c>
      <c r="J49" s="481" t="str">
        <f>'Mapa Final'!N36</f>
        <v>Moderado</v>
      </c>
      <c r="K49" s="484" t="str">
        <f>'Mapa Final'!AA36</f>
        <v>Baja</v>
      </c>
      <c r="L49" s="484" t="str">
        <f>'Mapa Final'!AE36</f>
        <v>Moderado</v>
      </c>
      <c r="M49" s="487" t="str">
        <f>'Mapa Final'!AG36</f>
        <v>Moderado</v>
      </c>
      <c r="N49" s="484" t="str">
        <f>'Mapa Final'!AH36</f>
        <v>Reducir(compartir)</v>
      </c>
      <c r="O49" s="530" t="s">
        <v>606</v>
      </c>
      <c r="P49" s="469"/>
      <c r="Q49" s="533" t="s">
        <v>10</v>
      </c>
      <c r="R49" s="527">
        <v>44378</v>
      </c>
      <c r="S49" s="527">
        <v>44469</v>
      </c>
      <c r="T49" s="523" t="s">
        <v>607</v>
      </c>
    </row>
    <row r="50" spans="1:20">
      <c r="A50" s="493"/>
      <c r="B50" s="342"/>
      <c r="C50" s="496"/>
      <c r="D50" s="496"/>
      <c r="E50" s="473"/>
      <c r="F50" s="473"/>
      <c r="G50" s="473"/>
      <c r="H50" s="476"/>
      <c r="I50" s="479"/>
      <c r="J50" s="482"/>
      <c r="K50" s="485"/>
      <c r="L50" s="485"/>
      <c r="M50" s="488"/>
      <c r="N50" s="485"/>
      <c r="O50" s="531"/>
      <c r="P50" s="470"/>
      <c r="Q50" s="516"/>
      <c r="R50" s="528"/>
      <c r="S50" s="528"/>
      <c r="T50" s="534"/>
    </row>
    <row r="51" spans="1:20">
      <c r="A51" s="493"/>
      <c r="B51" s="342"/>
      <c r="C51" s="496"/>
      <c r="D51" s="496"/>
      <c r="E51" s="473"/>
      <c r="F51" s="473"/>
      <c r="G51" s="473"/>
      <c r="H51" s="476"/>
      <c r="I51" s="479"/>
      <c r="J51" s="482"/>
      <c r="K51" s="485"/>
      <c r="L51" s="485"/>
      <c r="M51" s="488"/>
      <c r="N51" s="485"/>
      <c r="O51" s="531"/>
      <c r="P51" s="470"/>
      <c r="Q51" s="516"/>
      <c r="R51" s="528"/>
      <c r="S51" s="528"/>
      <c r="T51" s="534"/>
    </row>
    <row r="52" spans="1:20">
      <c r="A52" s="493"/>
      <c r="B52" s="342"/>
      <c r="C52" s="496"/>
      <c r="D52" s="496"/>
      <c r="E52" s="473"/>
      <c r="F52" s="473"/>
      <c r="G52" s="473"/>
      <c r="H52" s="476"/>
      <c r="I52" s="479"/>
      <c r="J52" s="482"/>
      <c r="K52" s="485"/>
      <c r="L52" s="485"/>
      <c r="M52" s="488"/>
      <c r="N52" s="485"/>
      <c r="O52" s="531"/>
      <c r="P52" s="470"/>
      <c r="Q52" s="516"/>
      <c r="R52" s="528"/>
      <c r="S52" s="528"/>
      <c r="T52" s="534"/>
    </row>
    <row r="53" spans="1:20" ht="15.75" thickBot="1">
      <c r="A53" s="494"/>
      <c r="B53" s="491"/>
      <c r="C53" s="497"/>
      <c r="D53" s="497"/>
      <c r="E53" s="474"/>
      <c r="F53" s="474"/>
      <c r="G53" s="474"/>
      <c r="H53" s="477"/>
      <c r="I53" s="480"/>
      <c r="J53" s="483"/>
      <c r="K53" s="486"/>
      <c r="L53" s="486"/>
      <c r="M53" s="489"/>
      <c r="N53" s="486"/>
      <c r="O53" s="532"/>
      <c r="P53" s="471"/>
      <c r="Q53" s="522"/>
      <c r="R53" s="529"/>
      <c r="S53" s="529"/>
      <c r="T53" s="535"/>
    </row>
  </sheetData>
  <mergeCells count="198">
    <mergeCell ref="R49:R53"/>
    <mergeCell ref="G49:G53"/>
    <mergeCell ref="H49:H53"/>
    <mergeCell ref="I49:I53"/>
    <mergeCell ref="J49:J53"/>
    <mergeCell ref="K49:K53"/>
    <mergeCell ref="L49:L53"/>
    <mergeCell ref="S44:S48"/>
    <mergeCell ref="T44:T48"/>
    <mergeCell ref="I44:I48"/>
    <mergeCell ref="J44:J48"/>
    <mergeCell ref="K44:K48"/>
    <mergeCell ref="L44:L48"/>
    <mergeCell ref="M44:M48"/>
    <mergeCell ref="N44:N48"/>
    <mergeCell ref="A49:A53"/>
    <mergeCell ref="B49:B53"/>
    <mergeCell ref="C49:C53"/>
    <mergeCell ref="D49:D53"/>
    <mergeCell ref="E49:E53"/>
    <mergeCell ref="F49:F53"/>
    <mergeCell ref="O44:O48"/>
    <mergeCell ref="P44:P48"/>
    <mergeCell ref="Q44:Q48"/>
    <mergeCell ref="S49:S53"/>
    <mergeCell ref="T49:T53"/>
    <mergeCell ref="M49:M53"/>
    <mergeCell ref="N49:N53"/>
    <mergeCell ref="O49:O53"/>
    <mergeCell ref="P49:P53"/>
    <mergeCell ref="Q49:Q53"/>
    <mergeCell ref="T39:T43"/>
    <mergeCell ref="A44:A48"/>
    <mergeCell ref="B44:B48"/>
    <mergeCell ref="C44:C48"/>
    <mergeCell ref="D44:D48"/>
    <mergeCell ref="E44:E48"/>
    <mergeCell ref="F44:F48"/>
    <mergeCell ref="G44:G48"/>
    <mergeCell ref="H44:H48"/>
    <mergeCell ref="M39:M43"/>
    <mergeCell ref="N39:N43"/>
    <mergeCell ref="O39:O43"/>
    <mergeCell ref="P39:P43"/>
    <mergeCell ref="Q39:Q43"/>
    <mergeCell ref="R39:R43"/>
    <mergeCell ref="G39:G43"/>
    <mergeCell ref="H39:H43"/>
    <mergeCell ref="I39:I43"/>
    <mergeCell ref="J39:J43"/>
    <mergeCell ref="K39:K43"/>
    <mergeCell ref="L39:L43"/>
    <mergeCell ref="A39:A43"/>
    <mergeCell ref="B39:B43"/>
    <mergeCell ref="R44:R48"/>
    <mergeCell ref="C39:C43"/>
    <mergeCell ref="D39:D43"/>
    <mergeCell ref="E39:E43"/>
    <mergeCell ref="F39:F43"/>
    <mergeCell ref="O34:O38"/>
    <mergeCell ref="P34:P38"/>
    <mergeCell ref="Q34:Q38"/>
    <mergeCell ref="R34:R38"/>
    <mergeCell ref="S34:S38"/>
    <mergeCell ref="S39:S43"/>
    <mergeCell ref="T34:T38"/>
    <mergeCell ref="I34:I38"/>
    <mergeCell ref="J34:J38"/>
    <mergeCell ref="K34:K38"/>
    <mergeCell ref="L34:L38"/>
    <mergeCell ref="M34:M38"/>
    <mergeCell ref="N34:N38"/>
    <mergeCell ref="S29:S33"/>
    <mergeCell ref="T29:T33"/>
    <mergeCell ref="N29:N33"/>
    <mergeCell ref="O29:O33"/>
    <mergeCell ref="P29:P33"/>
    <mergeCell ref="Q29:Q33"/>
    <mergeCell ref="R29:R33"/>
    <mergeCell ref="A34:A38"/>
    <mergeCell ref="B34:B38"/>
    <mergeCell ref="C34:C38"/>
    <mergeCell ref="D34:D38"/>
    <mergeCell ref="E34:E38"/>
    <mergeCell ref="F34:F38"/>
    <mergeCell ref="G34:G38"/>
    <mergeCell ref="H34:H38"/>
    <mergeCell ref="M29:M33"/>
    <mergeCell ref="G29:G33"/>
    <mergeCell ref="H29:H33"/>
    <mergeCell ref="I29:I33"/>
    <mergeCell ref="J29:J33"/>
    <mergeCell ref="K29:K33"/>
    <mergeCell ref="L29:L33"/>
    <mergeCell ref="A29:A33"/>
    <mergeCell ref="B29:B33"/>
    <mergeCell ref="C29:C33"/>
    <mergeCell ref="D29:D33"/>
    <mergeCell ref="E29:E33"/>
    <mergeCell ref="F29:F33"/>
    <mergeCell ref="P24:P28"/>
    <mergeCell ref="Q24:Q28"/>
    <mergeCell ref="R24:R28"/>
    <mergeCell ref="S24:S28"/>
    <mergeCell ref="T24:T28"/>
    <mergeCell ref="I24:I28"/>
    <mergeCell ref="J24:J28"/>
    <mergeCell ref="K24:K28"/>
    <mergeCell ref="L24:L28"/>
    <mergeCell ref="M24:M28"/>
    <mergeCell ref="N24:N28"/>
    <mergeCell ref="T19:T23"/>
    <mergeCell ref="A24:A28"/>
    <mergeCell ref="B24:B28"/>
    <mergeCell ref="C24:C28"/>
    <mergeCell ref="D24:D28"/>
    <mergeCell ref="E24:E28"/>
    <mergeCell ref="F24:F28"/>
    <mergeCell ref="G24:G28"/>
    <mergeCell ref="H24:H28"/>
    <mergeCell ref="M19:M23"/>
    <mergeCell ref="N19:N23"/>
    <mergeCell ref="O19:O23"/>
    <mergeCell ref="P19:P23"/>
    <mergeCell ref="Q19:Q23"/>
    <mergeCell ref="R19:R23"/>
    <mergeCell ref="G19:G23"/>
    <mergeCell ref="H19:H23"/>
    <mergeCell ref="I19:I23"/>
    <mergeCell ref="J19:J23"/>
    <mergeCell ref="K19:K23"/>
    <mergeCell ref="L19:L23"/>
    <mergeCell ref="A19:A23"/>
    <mergeCell ref="B19:B23"/>
    <mergeCell ref="O24:O28"/>
    <mergeCell ref="C19:C23"/>
    <mergeCell ref="D19:D23"/>
    <mergeCell ref="E19:E23"/>
    <mergeCell ref="F19:F23"/>
    <mergeCell ref="O14:O18"/>
    <mergeCell ref="P14:P18"/>
    <mergeCell ref="Q14:Q18"/>
    <mergeCell ref="R14:R18"/>
    <mergeCell ref="S14:S18"/>
    <mergeCell ref="S19:S23"/>
    <mergeCell ref="T14:T18"/>
    <mergeCell ref="I14:I18"/>
    <mergeCell ref="J14:J18"/>
    <mergeCell ref="K14:K18"/>
    <mergeCell ref="L14:L18"/>
    <mergeCell ref="M14:M18"/>
    <mergeCell ref="N14:N18"/>
    <mergeCell ref="S9:S13"/>
    <mergeCell ref="T9:T13"/>
    <mergeCell ref="N9:N13"/>
    <mergeCell ref="O9:O13"/>
    <mergeCell ref="P9:P13"/>
    <mergeCell ref="Q9:Q13"/>
    <mergeCell ref="R9:R13"/>
    <mergeCell ref="G14:G18"/>
    <mergeCell ref="H14:H18"/>
    <mergeCell ref="M9:M13"/>
    <mergeCell ref="G9:G13"/>
    <mergeCell ref="H9:H13"/>
    <mergeCell ref="I9:I13"/>
    <mergeCell ref="J9:J13"/>
    <mergeCell ref="K9:K13"/>
    <mergeCell ref="L9:L13"/>
    <mergeCell ref="A9:A13"/>
    <mergeCell ref="B9:B13"/>
    <mergeCell ref="C9:C13"/>
    <mergeCell ref="D9:D13"/>
    <mergeCell ref="E9:E13"/>
    <mergeCell ref="F9:F13"/>
    <mergeCell ref="A14:A18"/>
    <mergeCell ref="B14:B18"/>
    <mergeCell ref="C14:C18"/>
    <mergeCell ref="D14:D18"/>
    <mergeCell ref="E14:E18"/>
    <mergeCell ref="F14:F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4:J1048576 A7:B7">
    <cfRule type="containsText" dxfId="1301" priority="664" operator="containsText" text="3- Moderado">
      <formula>NOT(ISERROR(SEARCH("3- Moderado",A7)))</formula>
    </cfRule>
    <cfRule type="containsText" dxfId="1300" priority="665" operator="containsText" text="6- Moderado">
      <formula>NOT(ISERROR(SEARCH("6- Moderado",A7)))</formula>
    </cfRule>
    <cfRule type="containsText" dxfId="1299" priority="666" operator="containsText" text="4- Moderado">
      <formula>NOT(ISERROR(SEARCH("4- Moderado",A7)))</formula>
    </cfRule>
    <cfRule type="containsText" dxfId="1298" priority="667" operator="containsText" text="3- Bajo">
      <formula>NOT(ISERROR(SEARCH("3- Bajo",A7)))</formula>
    </cfRule>
    <cfRule type="containsText" dxfId="1297" priority="668" operator="containsText" text="4- Bajo">
      <formula>NOT(ISERROR(SEARCH("4- Bajo",A7)))</formula>
    </cfRule>
    <cfRule type="containsText" dxfId="1296" priority="669" operator="containsText" text="1- Bajo">
      <formula>NOT(ISERROR(SEARCH("1- Bajo",A7)))</formula>
    </cfRule>
  </conditionalFormatting>
  <conditionalFormatting sqref="H8:J8">
    <cfRule type="containsText" dxfId="1295" priority="657" operator="containsText" text="3- Moderado">
      <formula>NOT(ISERROR(SEARCH("3- Moderado",H8)))</formula>
    </cfRule>
    <cfRule type="containsText" dxfId="1294" priority="658" operator="containsText" text="6- Moderado">
      <formula>NOT(ISERROR(SEARCH("6- Moderado",H8)))</formula>
    </cfRule>
    <cfRule type="containsText" dxfId="1293" priority="659" operator="containsText" text="4- Moderado">
      <formula>NOT(ISERROR(SEARCH("4- Moderado",H8)))</formula>
    </cfRule>
    <cfRule type="containsText" dxfId="1292" priority="660" operator="containsText" text="3- Bajo">
      <formula>NOT(ISERROR(SEARCH("3- Bajo",H8)))</formula>
    </cfRule>
    <cfRule type="containsText" dxfId="1291" priority="661" operator="containsText" text="4- Bajo">
      <formula>NOT(ISERROR(SEARCH("4- Bajo",H8)))</formula>
    </cfRule>
    <cfRule type="containsText" dxfId="1290" priority="663" operator="containsText" text="1- Bajo">
      <formula>NOT(ISERROR(SEARCH("1- Bajo",H8)))</formula>
    </cfRule>
  </conditionalFormatting>
  <conditionalFormatting sqref="J8 J54:J1048576">
    <cfRule type="containsText" dxfId="1289" priority="646" operator="containsText" text="25- Extremo">
      <formula>NOT(ISERROR(SEARCH("25- Extremo",J8)))</formula>
    </cfRule>
    <cfRule type="containsText" dxfId="1288" priority="647" operator="containsText" text="20- Extremo">
      <formula>NOT(ISERROR(SEARCH("20- Extremo",J8)))</formula>
    </cfRule>
    <cfRule type="containsText" dxfId="1287" priority="648" operator="containsText" text="15- Extremo">
      <formula>NOT(ISERROR(SEARCH("15- Extremo",J8)))</formula>
    </cfRule>
    <cfRule type="containsText" dxfId="1286" priority="649" operator="containsText" text="10- Extremo">
      <formula>NOT(ISERROR(SEARCH("10- Extremo",J8)))</formula>
    </cfRule>
    <cfRule type="containsText" dxfId="1285" priority="650" operator="containsText" text="5- Extremo">
      <formula>NOT(ISERROR(SEARCH("5- Extremo",J8)))</formula>
    </cfRule>
    <cfRule type="containsText" dxfId="1284" priority="651" operator="containsText" text="12- Alto">
      <formula>NOT(ISERROR(SEARCH("12- Alto",J8)))</formula>
    </cfRule>
    <cfRule type="containsText" dxfId="1283" priority="652" operator="containsText" text="10- Alto">
      <formula>NOT(ISERROR(SEARCH("10- Alto",J8)))</formula>
    </cfRule>
    <cfRule type="containsText" dxfId="1282" priority="653" operator="containsText" text="9- Alto">
      <formula>NOT(ISERROR(SEARCH("9- Alto",J8)))</formula>
    </cfRule>
    <cfRule type="containsText" dxfId="1281" priority="654" operator="containsText" text="8- Alto">
      <formula>NOT(ISERROR(SEARCH("8- Alto",J8)))</formula>
    </cfRule>
    <cfRule type="containsText" dxfId="1280" priority="655" operator="containsText" text="5- Alto">
      <formula>NOT(ISERROR(SEARCH("5- Alto",J8)))</formula>
    </cfRule>
    <cfRule type="containsText" dxfId="1279" priority="656" operator="containsText" text="4- Alto">
      <formula>NOT(ISERROR(SEARCH("4- Alto",J8)))</formula>
    </cfRule>
    <cfRule type="containsText" dxfId="1278" priority="662" operator="containsText" text="2- Bajo">
      <formula>NOT(ISERROR(SEARCH("2- Bajo",J8)))</formula>
    </cfRule>
  </conditionalFormatting>
  <conditionalFormatting sqref="B9 B14 B19 B24 B29 B49">
    <cfRule type="containsText" dxfId="1277" priority="640" operator="containsText" text="3- Moderado">
      <formula>NOT(ISERROR(SEARCH("3- Moderado",B9)))</formula>
    </cfRule>
    <cfRule type="containsText" dxfId="1276" priority="641" operator="containsText" text="6- Moderado">
      <formula>NOT(ISERROR(SEARCH("6- Moderado",B9)))</formula>
    </cfRule>
    <cfRule type="containsText" dxfId="1275" priority="642" operator="containsText" text="4- Moderado">
      <formula>NOT(ISERROR(SEARCH("4- Moderado",B9)))</formula>
    </cfRule>
    <cfRule type="containsText" dxfId="1274" priority="643" operator="containsText" text="3- Bajo">
      <formula>NOT(ISERROR(SEARCH("3- Bajo",B9)))</formula>
    </cfRule>
    <cfRule type="containsText" dxfId="1273" priority="644" operator="containsText" text="4- Bajo">
      <formula>NOT(ISERROR(SEARCH("4- Bajo",B9)))</formula>
    </cfRule>
    <cfRule type="containsText" dxfId="1272" priority="645" operator="containsText" text="1- Bajo">
      <formula>NOT(ISERROR(SEARCH("1- Bajo",B9)))</formula>
    </cfRule>
  </conditionalFormatting>
  <conditionalFormatting sqref="K8">
    <cfRule type="containsText" dxfId="1271" priority="634" operator="containsText" text="3- Moderado">
      <formula>NOT(ISERROR(SEARCH("3- Moderado",K8)))</formula>
    </cfRule>
    <cfRule type="containsText" dxfId="1270" priority="635" operator="containsText" text="6- Moderado">
      <formula>NOT(ISERROR(SEARCH("6- Moderado",K8)))</formula>
    </cfRule>
    <cfRule type="containsText" dxfId="1269" priority="636" operator="containsText" text="4- Moderado">
      <formula>NOT(ISERROR(SEARCH("4- Moderado",K8)))</formula>
    </cfRule>
    <cfRule type="containsText" dxfId="1268" priority="637" operator="containsText" text="3- Bajo">
      <formula>NOT(ISERROR(SEARCH("3- Bajo",K8)))</formula>
    </cfRule>
    <cfRule type="containsText" dxfId="1267" priority="638" operator="containsText" text="4- Bajo">
      <formula>NOT(ISERROR(SEARCH("4- Bajo",K8)))</formula>
    </cfRule>
    <cfRule type="containsText" dxfId="1266" priority="639" operator="containsText" text="1- Bajo">
      <formula>NOT(ISERROR(SEARCH("1- Bajo",K8)))</formula>
    </cfRule>
  </conditionalFormatting>
  <conditionalFormatting sqref="L8">
    <cfRule type="containsText" dxfId="1265" priority="628" operator="containsText" text="3- Moderado">
      <formula>NOT(ISERROR(SEARCH("3- Moderado",L8)))</formula>
    </cfRule>
    <cfRule type="containsText" dxfId="1264" priority="629" operator="containsText" text="6- Moderado">
      <formula>NOT(ISERROR(SEARCH("6- Moderado",L8)))</formula>
    </cfRule>
    <cfRule type="containsText" dxfId="1263" priority="630" operator="containsText" text="4- Moderado">
      <formula>NOT(ISERROR(SEARCH("4- Moderado",L8)))</formula>
    </cfRule>
    <cfRule type="containsText" dxfId="1262" priority="631" operator="containsText" text="3- Bajo">
      <formula>NOT(ISERROR(SEARCH("3- Bajo",L8)))</formula>
    </cfRule>
    <cfRule type="containsText" dxfId="1261" priority="632" operator="containsText" text="4- Bajo">
      <formula>NOT(ISERROR(SEARCH("4- Bajo",L8)))</formula>
    </cfRule>
    <cfRule type="containsText" dxfId="1260" priority="633" operator="containsText" text="1- Bajo">
      <formula>NOT(ISERROR(SEARCH("1- Bajo",L8)))</formula>
    </cfRule>
  </conditionalFormatting>
  <conditionalFormatting sqref="M8">
    <cfRule type="containsText" dxfId="1259" priority="622" operator="containsText" text="3- Moderado">
      <formula>NOT(ISERROR(SEARCH("3- Moderado",M8)))</formula>
    </cfRule>
    <cfRule type="containsText" dxfId="1258" priority="623" operator="containsText" text="6- Moderado">
      <formula>NOT(ISERROR(SEARCH("6- Moderado",M8)))</formula>
    </cfRule>
    <cfRule type="containsText" dxfId="1257" priority="624" operator="containsText" text="4- Moderado">
      <formula>NOT(ISERROR(SEARCH("4- Moderado",M8)))</formula>
    </cfRule>
    <cfRule type="containsText" dxfId="1256" priority="625" operator="containsText" text="3- Bajo">
      <formula>NOT(ISERROR(SEARCH("3- Bajo",M8)))</formula>
    </cfRule>
    <cfRule type="containsText" dxfId="1255" priority="626" operator="containsText" text="4- Bajo">
      <formula>NOT(ISERROR(SEARCH("4- Bajo",M8)))</formula>
    </cfRule>
    <cfRule type="containsText" dxfId="1254" priority="627" operator="containsText" text="1- Bajo">
      <formula>NOT(ISERROR(SEARCH("1- Bajo",M8)))</formula>
    </cfRule>
  </conditionalFormatting>
  <conditionalFormatting sqref="K9:L9">
    <cfRule type="containsText" dxfId="1253" priority="616" operator="containsText" text="3- Moderado">
      <formula>NOT(ISERROR(SEARCH("3- Moderado",K9)))</formula>
    </cfRule>
    <cfRule type="containsText" dxfId="1252" priority="617" operator="containsText" text="6- Moderado">
      <formula>NOT(ISERROR(SEARCH("6- Moderado",K9)))</formula>
    </cfRule>
    <cfRule type="containsText" dxfId="1251" priority="618" operator="containsText" text="4- Moderado">
      <formula>NOT(ISERROR(SEARCH("4- Moderado",K9)))</formula>
    </cfRule>
    <cfRule type="containsText" dxfId="1250" priority="619" operator="containsText" text="3- Bajo">
      <formula>NOT(ISERROR(SEARCH("3- Bajo",K9)))</formula>
    </cfRule>
    <cfRule type="containsText" dxfId="1249" priority="620" operator="containsText" text="4- Bajo">
      <formula>NOT(ISERROR(SEARCH("4- Bajo",K9)))</formula>
    </cfRule>
    <cfRule type="containsText" dxfId="1248" priority="621" operator="containsText" text="1- Bajo">
      <formula>NOT(ISERROR(SEARCH("1- Bajo",K9)))</formula>
    </cfRule>
  </conditionalFormatting>
  <conditionalFormatting sqref="H9:I9">
    <cfRule type="containsText" dxfId="1247" priority="610" operator="containsText" text="3- Moderado">
      <formula>NOT(ISERROR(SEARCH("3- Moderado",H9)))</formula>
    </cfRule>
    <cfRule type="containsText" dxfId="1246" priority="611" operator="containsText" text="6- Moderado">
      <formula>NOT(ISERROR(SEARCH("6- Moderado",H9)))</formula>
    </cfRule>
    <cfRule type="containsText" dxfId="1245" priority="612" operator="containsText" text="4- Moderado">
      <formula>NOT(ISERROR(SEARCH("4- Moderado",H9)))</formula>
    </cfRule>
    <cfRule type="containsText" dxfId="1244" priority="613" operator="containsText" text="3- Bajo">
      <formula>NOT(ISERROR(SEARCH("3- Bajo",H9)))</formula>
    </cfRule>
    <cfRule type="containsText" dxfId="1243" priority="614" operator="containsText" text="4- Bajo">
      <formula>NOT(ISERROR(SEARCH("4- Bajo",H9)))</formula>
    </cfRule>
    <cfRule type="containsText" dxfId="1242" priority="615" operator="containsText" text="1- Bajo">
      <formula>NOT(ISERROR(SEARCH("1- Bajo",H9)))</formula>
    </cfRule>
  </conditionalFormatting>
  <conditionalFormatting sqref="A9 C9:E9">
    <cfRule type="containsText" dxfId="1241" priority="604" operator="containsText" text="3- Moderado">
      <formula>NOT(ISERROR(SEARCH("3- Moderado",A9)))</formula>
    </cfRule>
    <cfRule type="containsText" dxfId="1240" priority="605" operator="containsText" text="6- Moderado">
      <formula>NOT(ISERROR(SEARCH("6- Moderado",A9)))</formula>
    </cfRule>
    <cfRule type="containsText" dxfId="1239" priority="606" operator="containsText" text="4- Moderado">
      <formula>NOT(ISERROR(SEARCH("4- Moderado",A9)))</formula>
    </cfRule>
    <cfRule type="containsText" dxfId="1238" priority="607" operator="containsText" text="3- Bajo">
      <formula>NOT(ISERROR(SEARCH("3- Bajo",A9)))</formula>
    </cfRule>
    <cfRule type="containsText" dxfId="1237" priority="608" operator="containsText" text="4- Bajo">
      <formula>NOT(ISERROR(SEARCH("4- Bajo",A9)))</formula>
    </cfRule>
    <cfRule type="containsText" dxfId="1236" priority="609" operator="containsText" text="1- Bajo">
      <formula>NOT(ISERROR(SEARCH("1- Bajo",A9)))</formula>
    </cfRule>
  </conditionalFormatting>
  <conditionalFormatting sqref="F9:G9">
    <cfRule type="containsText" dxfId="1235" priority="598" operator="containsText" text="3- Moderado">
      <formula>NOT(ISERROR(SEARCH("3- Moderado",F9)))</formula>
    </cfRule>
    <cfRule type="containsText" dxfId="1234" priority="599" operator="containsText" text="6- Moderado">
      <formula>NOT(ISERROR(SEARCH("6- Moderado",F9)))</formula>
    </cfRule>
    <cfRule type="containsText" dxfId="1233" priority="600" operator="containsText" text="4- Moderado">
      <formula>NOT(ISERROR(SEARCH("4- Moderado",F9)))</formula>
    </cfRule>
    <cfRule type="containsText" dxfId="1232" priority="601" operator="containsText" text="3- Bajo">
      <formula>NOT(ISERROR(SEARCH("3- Bajo",F9)))</formula>
    </cfRule>
    <cfRule type="containsText" dxfId="1231" priority="602" operator="containsText" text="4- Bajo">
      <formula>NOT(ISERROR(SEARCH("4- Bajo",F9)))</formula>
    </cfRule>
    <cfRule type="containsText" dxfId="1230" priority="603" operator="containsText" text="1- Bajo">
      <formula>NOT(ISERROR(SEARCH("1- Bajo",F9)))</formula>
    </cfRule>
  </conditionalFormatting>
  <conditionalFormatting sqref="J9:J13">
    <cfRule type="containsText" dxfId="1229" priority="593" operator="containsText" text="Bajo">
      <formula>NOT(ISERROR(SEARCH("Bajo",J9)))</formula>
    </cfRule>
    <cfRule type="containsText" dxfId="1228" priority="594" operator="containsText" text="Moderado">
      <formula>NOT(ISERROR(SEARCH("Moderado",J9)))</formula>
    </cfRule>
    <cfRule type="containsText" dxfId="1227" priority="595" operator="containsText" text="Alto">
      <formula>NOT(ISERROR(SEARCH("Alto",J9)))</formula>
    </cfRule>
    <cfRule type="containsText" dxfId="1226" priority="596" operator="containsText" text="Extremo">
      <formula>NOT(ISERROR(SEARCH("Extremo",J9)))</formula>
    </cfRule>
    <cfRule type="colorScale" priority="597">
      <colorScale>
        <cfvo type="min"/>
        <cfvo type="max"/>
        <color rgb="FFFF7128"/>
        <color rgb="FFFFEF9C"/>
      </colorScale>
    </cfRule>
  </conditionalFormatting>
  <conditionalFormatting sqref="M9:M13">
    <cfRule type="containsText" dxfId="1225" priority="568" operator="containsText" text="Moderado">
      <formula>NOT(ISERROR(SEARCH("Moderado",M9)))</formula>
    </cfRule>
    <cfRule type="containsText" dxfId="1224" priority="588" operator="containsText" text="Bajo">
      <formula>NOT(ISERROR(SEARCH("Bajo",M9)))</formula>
    </cfRule>
    <cfRule type="containsText" dxfId="1223" priority="589" operator="containsText" text="Moderado">
      <formula>NOT(ISERROR(SEARCH("Moderado",M9)))</formula>
    </cfRule>
    <cfRule type="containsText" dxfId="1222" priority="590" operator="containsText" text="Alto">
      <formula>NOT(ISERROR(SEARCH("Alto",M9)))</formula>
    </cfRule>
    <cfRule type="containsText" dxfId="1221" priority="591" operator="containsText" text="Extremo">
      <formula>NOT(ISERROR(SEARCH("Extremo",M9)))</formula>
    </cfRule>
    <cfRule type="colorScale" priority="592">
      <colorScale>
        <cfvo type="min"/>
        <cfvo type="max"/>
        <color rgb="FFFF7128"/>
        <color rgb="FFFFEF9C"/>
      </colorScale>
    </cfRule>
  </conditionalFormatting>
  <conditionalFormatting sqref="N9">
    <cfRule type="containsText" dxfId="1220" priority="582" operator="containsText" text="3- Moderado">
      <formula>NOT(ISERROR(SEARCH("3- Moderado",N9)))</formula>
    </cfRule>
    <cfRule type="containsText" dxfId="1219" priority="583" operator="containsText" text="6- Moderado">
      <formula>NOT(ISERROR(SEARCH("6- Moderado",N9)))</formula>
    </cfRule>
    <cfRule type="containsText" dxfId="1218" priority="584" operator="containsText" text="4- Moderado">
      <formula>NOT(ISERROR(SEARCH("4- Moderado",N9)))</formula>
    </cfRule>
    <cfRule type="containsText" dxfId="1217" priority="585" operator="containsText" text="3- Bajo">
      <formula>NOT(ISERROR(SEARCH("3- Bajo",N9)))</formula>
    </cfRule>
    <cfRule type="containsText" dxfId="1216" priority="586" operator="containsText" text="4- Bajo">
      <formula>NOT(ISERROR(SEARCH("4- Bajo",N9)))</formula>
    </cfRule>
    <cfRule type="containsText" dxfId="1215" priority="587" operator="containsText" text="1- Bajo">
      <formula>NOT(ISERROR(SEARCH("1- Bajo",N9)))</formula>
    </cfRule>
  </conditionalFormatting>
  <conditionalFormatting sqref="H9:H13">
    <cfRule type="containsText" dxfId="1214" priority="569" operator="containsText" text="Muy Alta">
      <formula>NOT(ISERROR(SEARCH("Muy Alta",H9)))</formula>
    </cfRule>
    <cfRule type="containsText" dxfId="1213" priority="570" operator="containsText" text="Alta">
      <formula>NOT(ISERROR(SEARCH("Alta",H9)))</formula>
    </cfRule>
    <cfRule type="containsText" dxfId="1212" priority="571" operator="containsText" text="Muy Alta">
      <formula>NOT(ISERROR(SEARCH("Muy Alta",H9)))</formula>
    </cfRule>
    <cfRule type="containsText" dxfId="1211" priority="576" operator="containsText" text="Muy Baja">
      <formula>NOT(ISERROR(SEARCH("Muy Baja",H9)))</formula>
    </cfRule>
    <cfRule type="containsText" dxfId="1210" priority="577" operator="containsText" text="Baja">
      <formula>NOT(ISERROR(SEARCH("Baja",H9)))</formula>
    </cfRule>
    <cfRule type="containsText" dxfId="1209" priority="578" operator="containsText" text="Media">
      <formula>NOT(ISERROR(SEARCH("Media",H9)))</formula>
    </cfRule>
    <cfRule type="containsText" dxfId="1208" priority="579" operator="containsText" text="Alta">
      <formula>NOT(ISERROR(SEARCH("Alta",H9)))</formula>
    </cfRule>
    <cfRule type="containsText" dxfId="1207" priority="581" operator="containsText" text="Muy Alta">
      <formula>NOT(ISERROR(SEARCH("Muy Alta",H9)))</formula>
    </cfRule>
  </conditionalFormatting>
  <conditionalFormatting sqref="I9:I13">
    <cfRule type="containsText" dxfId="1206" priority="572" operator="containsText" text="Catastrófico">
      <formula>NOT(ISERROR(SEARCH("Catastrófico",I9)))</formula>
    </cfRule>
    <cfRule type="containsText" dxfId="1205" priority="573" operator="containsText" text="Mayor">
      <formula>NOT(ISERROR(SEARCH("Mayor",I9)))</formula>
    </cfRule>
    <cfRule type="containsText" dxfId="1204" priority="574" operator="containsText" text="Menor">
      <formula>NOT(ISERROR(SEARCH("Menor",I9)))</formula>
    </cfRule>
    <cfRule type="containsText" dxfId="1203" priority="575" operator="containsText" text="Leve">
      <formula>NOT(ISERROR(SEARCH("Leve",I9)))</formula>
    </cfRule>
    <cfRule type="containsText" dxfId="1202" priority="580" operator="containsText" text="Moderado">
      <formula>NOT(ISERROR(SEARCH("Moderado",I9)))</formula>
    </cfRule>
  </conditionalFormatting>
  <conditionalFormatting sqref="K9:K13">
    <cfRule type="containsText" dxfId="1201" priority="567" operator="containsText" text="Media">
      <formula>NOT(ISERROR(SEARCH("Media",K9)))</formula>
    </cfRule>
  </conditionalFormatting>
  <conditionalFormatting sqref="L9:L13">
    <cfRule type="containsText" dxfId="1200" priority="566" operator="containsText" text="Moderado">
      <formula>NOT(ISERROR(SEARCH("Moderado",L9)))</formula>
    </cfRule>
  </conditionalFormatting>
  <conditionalFormatting sqref="J9:J13">
    <cfRule type="containsText" dxfId="1199" priority="565" operator="containsText" text="Moderado">
      <formula>NOT(ISERROR(SEARCH("Moderado",J9)))</formula>
    </cfRule>
  </conditionalFormatting>
  <conditionalFormatting sqref="J9:J13">
    <cfRule type="containsText" dxfId="1198" priority="563" operator="containsText" text="Bajo">
      <formula>NOT(ISERROR(SEARCH("Bajo",J9)))</formula>
    </cfRule>
    <cfRule type="containsText" dxfId="1197" priority="564" operator="containsText" text="Extremo">
      <formula>NOT(ISERROR(SEARCH("Extremo",J9)))</formula>
    </cfRule>
  </conditionalFormatting>
  <conditionalFormatting sqref="K9:K13">
    <cfRule type="containsText" dxfId="1196" priority="561" operator="containsText" text="Baja">
      <formula>NOT(ISERROR(SEARCH("Baja",K9)))</formula>
    </cfRule>
    <cfRule type="containsText" dxfId="1195" priority="562" operator="containsText" text="Muy Baja">
      <formula>NOT(ISERROR(SEARCH("Muy Baja",K9)))</formula>
    </cfRule>
  </conditionalFormatting>
  <conditionalFormatting sqref="K9:K13">
    <cfRule type="containsText" dxfId="1194" priority="559" operator="containsText" text="Muy Alta">
      <formula>NOT(ISERROR(SEARCH("Muy Alta",K9)))</formula>
    </cfRule>
    <cfRule type="containsText" dxfId="1193" priority="560" operator="containsText" text="Alta">
      <formula>NOT(ISERROR(SEARCH("Alta",K9)))</formula>
    </cfRule>
  </conditionalFormatting>
  <conditionalFormatting sqref="L9:L13">
    <cfRule type="containsText" dxfId="1192" priority="555" operator="containsText" text="Catastrófico">
      <formula>NOT(ISERROR(SEARCH("Catastrófico",L9)))</formula>
    </cfRule>
    <cfRule type="containsText" dxfId="1191" priority="556" operator="containsText" text="Mayor">
      <formula>NOT(ISERROR(SEARCH("Mayor",L9)))</formula>
    </cfRule>
    <cfRule type="containsText" dxfId="1190" priority="557" operator="containsText" text="Menor">
      <formula>NOT(ISERROR(SEARCH("Menor",L9)))</formula>
    </cfRule>
    <cfRule type="containsText" dxfId="1189" priority="558" operator="containsText" text="Leve">
      <formula>NOT(ISERROR(SEARCH("Leve",L9)))</formula>
    </cfRule>
  </conditionalFormatting>
  <conditionalFormatting sqref="K14:L14">
    <cfRule type="containsText" dxfId="1188" priority="549" operator="containsText" text="3- Moderado">
      <formula>NOT(ISERROR(SEARCH("3- Moderado",K14)))</formula>
    </cfRule>
    <cfRule type="containsText" dxfId="1187" priority="550" operator="containsText" text="6- Moderado">
      <formula>NOT(ISERROR(SEARCH("6- Moderado",K14)))</formula>
    </cfRule>
    <cfRule type="containsText" dxfId="1186" priority="551" operator="containsText" text="4- Moderado">
      <formula>NOT(ISERROR(SEARCH("4- Moderado",K14)))</formula>
    </cfRule>
    <cfRule type="containsText" dxfId="1185" priority="552" operator="containsText" text="3- Bajo">
      <formula>NOT(ISERROR(SEARCH("3- Bajo",K14)))</formula>
    </cfRule>
    <cfRule type="containsText" dxfId="1184" priority="553" operator="containsText" text="4- Bajo">
      <formula>NOT(ISERROR(SEARCH("4- Bajo",K14)))</formula>
    </cfRule>
    <cfRule type="containsText" dxfId="1183" priority="554" operator="containsText" text="1- Bajo">
      <formula>NOT(ISERROR(SEARCH("1- Bajo",K14)))</formula>
    </cfRule>
  </conditionalFormatting>
  <conditionalFormatting sqref="H14:I14">
    <cfRule type="containsText" dxfId="1182" priority="543" operator="containsText" text="3- Moderado">
      <formula>NOT(ISERROR(SEARCH("3- Moderado",H14)))</formula>
    </cfRule>
    <cfRule type="containsText" dxfId="1181" priority="544" operator="containsText" text="6- Moderado">
      <formula>NOT(ISERROR(SEARCH("6- Moderado",H14)))</formula>
    </cfRule>
    <cfRule type="containsText" dxfId="1180" priority="545" operator="containsText" text="4- Moderado">
      <formula>NOT(ISERROR(SEARCH("4- Moderado",H14)))</formula>
    </cfRule>
    <cfRule type="containsText" dxfId="1179" priority="546" operator="containsText" text="3- Bajo">
      <formula>NOT(ISERROR(SEARCH("3- Bajo",H14)))</formula>
    </cfRule>
    <cfRule type="containsText" dxfId="1178" priority="547" operator="containsText" text="4- Bajo">
      <formula>NOT(ISERROR(SEARCH("4- Bajo",H14)))</formula>
    </cfRule>
    <cfRule type="containsText" dxfId="1177" priority="548" operator="containsText" text="1- Bajo">
      <formula>NOT(ISERROR(SEARCH("1- Bajo",H14)))</formula>
    </cfRule>
  </conditionalFormatting>
  <conditionalFormatting sqref="A14 C14:E14">
    <cfRule type="containsText" dxfId="1176" priority="537" operator="containsText" text="3- Moderado">
      <formula>NOT(ISERROR(SEARCH("3- Moderado",A14)))</formula>
    </cfRule>
    <cfRule type="containsText" dxfId="1175" priority="538" operator="containsText" text="6- Moderado">
      <formula>NOT(ISERROR(SEARCH("6- Moderado",A14)))</formula>
    </cfRule>
    <cfRule type="containsText" dxfId="1174" priority="539" operator="containsText" text="4- Moderado">
      <formula>NOT(ISERROR(SEARCH("4- Moderado",A14)))</formula>
    </cfRule>
    <cfRule type="containsText" dxfId="1173" priority="540" operator="containsText" text="3- Bajo">
      <formula>NOT(ISERROR(SEARCH("3- Bajo",A14)))</formula>
    </cfRule>
    <cfRule type="containsText" dxfId="1172" priority="541" operator="containsText" text="4- Bajo">
      <formula>NOT(ISERROR(SEARCH("4- Bajo",A14)))</formula>
    </cfRule>
    <cfRule type="containsText" dxfId="1171" priority="542" operator="containsText" text="1- Bajo">
      <formula>NOT(ISERROR(SEARCH("1- Bajo",A14)))</formula>
    </cfRule>
  </conditionalFormatting>
  <conditionalFormatting sqref="F14:G14">
    <cfRule type="containsText" dxfId="1170" priority="531" operator="containsText" text="3- Moderado">
      <formula>NOT(ISERROR(SEARCH("3- Moderado",F14)))</formula>
    </cfRule>
    <cfRule type="containsText" dxfId="1169" priority="532" operator="containsText" text="6- Moderado">
      <formula>NOT(ISERROR(SEARCH("6- Moderado",F14)))</formula>
    </cfRule>
    <cfRule type="containsText" dxfId="1168" priority="533" operator="containsText" text="4- Moderado">
      <formula>NOT(ISERROR(SEARCH("4- Moderado",F14)))</formula>
    </cfRule>
    <cfRule type="containsText" dxfId="1167" priority="534" operator="containsText" text="3- Bajo">
      <formula>NOT(ISERROR(SEARCH("3- Bajo",F14)))</formula>
    </cfRule>
    <cfRule type="containsText" dxfId="1166" priority="535" operator="containsText" text="4- Bajo">
      <formula>NOT(ISERROR(SEARCH("4- Bajo",F14)))</formula>
    </cfRule>
    <cfRule type="containsText" dxfId="1165" priority="536" operator="containsText" text="1- Bajo">
      <formula>NOT(ISERROR(SEARCH("1- Bajo",F14)))</formula>
    </cfRule>
  </conditionalFormatting>
  <conditionalFormatting sqref="J14:J18">
    <cfRule type="containsText" dxfId="1164" priority="526" operator="containsText" text="Bajo">
      <formula>NOT(ISERROR(SEARCH("Bajo",J14)))</formula>
    </cfRule>
    <cfRule type="containsText" dxfId="1163" priority="527" operator="containsText" text="Moderado">
      <formula>NOT(ISERROR(SEARCH("Moderado",J14)))</formula>
    </cfRule>
    <cfRule type="containsText" dxfId="1162" priority="528" operator="containsText" text="Alto">
      <formula>NOT(ISERROR(SEARCH("Alto",J14)))</formula>
    </cfRule>
    <cfRule type="containsText" dxfId="1161" priority="529" operator="containsText" text="Extremo">
      <formula>NOT(ISERROR(SEARCH("Extremo",J14)))</formula>
    </cfRule>
    <cfRule type="colorScale" priority="530">
      <colorScale>
        <cfvo type="min"/>
        <cfvo type="max"/>
        <color rgb="FFFF7128"/>
        <color rgb="FFFFEF9C"/>
      </colorScale>
    </cfRule>
  </conditionalFormatting>
  <conditionalFormatting sqref="M14:M18">
    <cfRule type="containsText" dxfId="1160" priority="501" operator="containsText" text="Moderado">
      <formula>NOT(ISERROR(SEARCH("Moderado",M14)))</formula>
    </cfRule>
    <cfRule type="containsText" dxfId="1159" priority="521" operator="containsText" text="Bajo">
      <formula>NOT(ISERROR(SEARCH("Bajo",M14)))</formula>
    </cfRule>
    <cfRule type="containsText" dxfId="1158" priority="522" operator="containsText" text="Moderado">
      <formula>NOT(ISERROR(SEARCH("Moderado",M14)))</formula>
    </cfRule>
    <cfRule type="containsText" dxfId="1157" priority="523" operator="containsText" text="Alto">
      <formula>NOT(ISERROR(SEARCH("Alto",M14)))</formula>
    </cfRule>
    <cfRule type="containsText" dxfId="1156" priority="524" operator="containsText" text="Extremo">
      <formula>NOT(ISERROR(SEARCH("Extremo",M14)))</formula>
    </cfRule>
    <cfRule type="colorScale" priority="525">
      <colorScale>
        <cfvo type="min"/>
        <cfvo type="max"/>
        <color rgb="FFFF7128"/>
        <color rgb="FFFFEF9C"/>
      </colorScale>
    </cfRule>
  </conditionalFormatting>
  <conditionalFormatting sqref="N14">
    <cfRule type="containsText" dxfId="1155" priority="515" operator="containsText" text="3- Moderado">
      <formula>NOT(ISERROR(SEARCH("3- Moderado",N14)))</formula>
    </cfRule>
    <cfRule type="containsText" dxfId="1154" priority="516" operator="containsText" text="6- Moderado">
      <formula>NOT(ISERROR(SEARCH("6- Moderado",N14)))</formula>
    </cfRule>
    <cfRule type="containsText" dxfId="1153" priority="517" operator="containsText" text="4- Moderado">
      <formula>NOT(ISERROR(SEARCH("4- Moderado",N14)))</formula>
    </cfRule>
    <cfRule type="containsText" dxfId="1152" priority="518" operator="containsText" text="3- Bajo">
      <formula>NOT(ISERROR(SEARCH("3- Bajo",N14)))</formula>
    </cfRule>
    <cfRule type="containsText" dxfId="1151" priority="519" operator="containsText" text="4- Bajo">
      <formula>NOT(ISERROR(SEARCH("4- Bajo",N14)))</formula>
    </cfRule>
    <cfRule type="containsText" dxfId="1150" priority="520" operator="containsText" text="1- Bajo">
      <formula>NOT(ISERROR(SEARCH("1- Bajo",N14)))</formula>
    </cfRule>
  </conditionalFormatting>
  <conditionalFormatting sqref="H14:H18">
    <cfRule type="containsText" dxfId="1149" priority="502" operator="containsText" text="Muy Alta">
      <formula>NOT(ISERROR(SEARCH("Muy Alta",H14)))</formula>
    </cfRule>
    <cfRule type="containsText" dxfId="1148" priority="503" operator="containsText" text="Alta">
      <formula>NOT(ISERROR(SEARCH("Alta",H14)))</formula>
    </cfRule>
    <cfRule type="containsText" dxfId="1147" priority="504" operator="containsText" text="Muy Alta">
      <formula>NOT(ISERROR(SEARCH("Muy Alta",H14)))</formula>
    </cfRule>
    <cfRule type="containsText" dxfId="1146" priority="509" operator="containsText" text="Muy Baja">
      <formula>NOT(ISERROR(SEARCH("Muy Baja",H14)))</formula>
    </cfRule>
    <cfRule type="containsText" dxfId="1145" priority="510" operator="containsText" text="Baja">
      <formula>NOT(ISERROR(SEARCH("Baja",H14)))</formula>
    </cfRule>
    <cfRule type="containsText" dxfId="1144" priority="511" operator="containsText" text="Media">
      <formula>NOT(ISERROR(SEARCH("Media",H14)))</formula>
    </cfRule>
    <cfRule type="containsText" dxfId="1143" priority="512" operator="containsText" text="Alta">
      <formula>NOT(ISERROR(SEARCH("Alta",H14)))</formula>
    </cfRule>
    <cfRule type="containsText" dxfId="1142" priority="514" operator="containsText" text="Muy Alta">
      <formula>NOT(ISERROR(SEARCH("Muy Alta",H14)))</formula>
    </cfRule>
  </conditionalFormatting>
  <conditionalFormatting sqref="I14:I18">
    <cfRule type="containsText" dxfId="1141" priority="505" operator="containsText" text="Catastrófico">
      <formula>NOT(ISERROR(SEARCH("Catastrófico",I14)))</formula>
    </cfRule>
    <cfRule type="containsText" dxfId="1140" priority="506" operator="containsText" text="Mayor">
      <formula>NOT(ISERROR(SEARCH("Mayor",I14)))</formula>
    </cfRule>
    <cfRule type="containsText" dxfId="1139" priority="507" operator="containsText" text="Menor">
      <formula>NOT(ISERROR(SEARCH("Menor",I14)))</formula>
    </cfRule>
    <cfRule type="containsText" dxfId="1138" priority="508" operator="containsText" text="Leve">
      <formula>NOT(ISERROR(SEARCH("Leve",I14)))</formula>
    </cfRule>
    <cfRule type="containsText" dxfId="1137" priority="513" operator="containsText" text="Moderado">
      <formula>NOT(ISERROR(SEARCH("Moderado",I14)))</formula>
    </cfRule>
  </conditionalFormatting>
  <conditionalFormatting sqref="K14:K18">
    <cfRule type="containsText" dxfId="1136" priority="500" operator="containsText" text="Media">
      <formula>NOT(ISERROR(SEARCH("Media",K14)))</formula>
    </cfRule>
  </conditionalFormatting>
  <conditionalFormatting sqref="L14:L18">
    <cfRule type="containsText" dxfId="1135" priority="499" operator="containsText" text="Moderado">
      <formula>NOT(ISERROR(SEARCH("Moderado",L14)))</formula>
    </cfRule>
  </conditionalFormatting>
  <conditionalFormatting sqref="J14:J18">
    <cfRule type="containsText" dxfId="1134" priority="498" operator="containsText" text="Moderado">
      <formula>NOT(ISERROR(SEARCH("Moderado",J14)))</formula>
    </cfRule>
  </conditionalFormatting>
  <conditionalFormatting sqref="J14:J18">
    <cfRule type="containsText" dxfId="1133" priority="496" operator="containsText" text="Bajo">
      <formula>NOT(ISERROR(SEARCH("Bajo",J14)))</formula>
    </cfRule>
    <cfRule type="containsText" dxfId="1132" priority="497" operator="containsText" text="Extremo">
      <formula>NOT(ISERROR(SEARCH("Extremo",J14)))</formula>
    </cfRule>
  </conditionalFormatting>
  <conditionalFormatting sqref="K14:K18">
    <cfRule type="containsText" dxfId="1131" priority="494" operator="containsText" text="Baja">
      <formula>NOT(ISERROR(SEARCH("Baja",K14)))</formula>
    </cfRule>
    <cfRule type="containsText" dxfId="1130" priority="495" operator="containsText" text="Muy Baja">
      <formula>NOT(ISERROR(SEARCH("Muy Baja",K14)))</formula>
    </cfRule>
  </conditionalFormatting>
  <conditionalFormatting sqref="K14:K18">
    <cfRule type="containsText" dxfId="1129" priority="492" operator="containsText" text="Muy Alta">
      <formula>NOT(ISERROR(SEARCH("Muy Alta",K14)))</formula>
    </cfRule>
    <cfRule type="containsText" dxfId="1128" priority="493" operator="containsText" text="Alta">
      <formula>NOT(ISERROR(SEARCH("Alta",K14)))</formula>
    </cfRule>
  </conditionalFormatting>
  <conditionalFormatting sqref="L14:L18">
    <cfRule type="containsText" dxfId="1127" priority="488" operator="containsText" text="Catastrófico">
      <formula>NOT(ISERROR(SEARCH("Catastrófico",L14)))</formula>
    </cfRule>
    <cfRule type="containsText" dxfId="1126" priority="489" operator="containsText" text="Mayor">
      <formula>NOT(ISERROR(SEARCH("Mayor",L14)))</formula>
    </cfRule>
    <cfRule type="containsText" dxfId="1125" priority="490" operator="containsText" text="Menor">
      <formula>NOT(ISERROR(SEARCH("Menor",L14)))</formula>
    </cfRule>
    <cfRule type="containsText" dxfId="1124" priority="491" operator="containsText" text="Leve">
      <formula>NOT(ISERROR(SEARCH("Leve",L14)))</formula>
    </cfRule>
  </conditionalFormatting>
  <conditionalFormatting sqref="K19:L19">
    <cfRule type="containsText" dxfId="1123" priority="482" operator="containsText" text="3- Moderado">
      <formula>NOT(ISERROR(SEARCH("3- Moderado",K19)))</formula>
    </cfRule>
    <cfRule type="containsText" dxfId="1122" priority="483" operator="containsText" text="6- Moderado">
      <formula>NOT(ISERROR(SEARCH("6- Moderado",K19)))</formula>
    </cfRule>
    <cfRule type="containsText" dxfId="1121" priority="484" operator="containsText" text="4- Moderado">
      <formula>NOT(ISERROR(SEARCH("4- Moderado",K19)))</formula>
    </cfRule>
    <cfRule type="containsText" dxfId="1120" priority="485" operator="containsText" text="3- Bajo">
      <formula>NOT(ISERROR(SEARCH("3- Bajo",K19)))</formula>
    </cfRule>
    <cfRule type="containsText" dxfId="1119" priority="486" operator="containsText" text="4- Bajo">
      <formula>NOT(ISERROR(SEARCH("4- Bajo",K19)))</formula>
    </cfRule>
    <cfRule type="containsText" dxfId="1118" priority="487" operator="containsText" text="1- Bajo">
      <formula>NOT(ISERROR(SEARCH("1- Bajo",K19)))</formula>
    </cfRule>
  </conditionalFormatting>
  <conditionalFormatting sqref="H19:I19">
    <cfRule type="containsText" dxfId="1117" priority="476" operator="containsText" text="3- Moderado">
      <formula>NOT(ISERROR(SEARCH("3- Moderado",H19)))</formula>
    </cfRule>
    <cfRule type="containsText" dxfId="1116" priority="477" operator="containsText" text="6- Moderado">
      <formula>NOT(ISERROR(SEARCH("6- Moderado",H19)))</formula>
    </cfRule>
    <cfRule type="containsText" dxfId="1115" priority="478" operator="containsText" text="4- Moderado">
      <formula>NOT(ISERROR(SEARCH("4- Moderado",H19)))</formula>
    </cfRule>
    <cfRule type="containsText" dxfId="1114" priority="479" operator="containsText" text="3- Bajo">
      <formula>NOT(ISERROR(SEARCH("3- Bajo",H19)))</formula>
    </cfRule>
    <cfRule type="containsText" dxfId="1113" priority="480" operator="containsText" text="4- Bajo">
      <formula>NOT(ISERROR(SEARCH("4- Bajo",H19)))</formula>
    </cfRule>
    <cfRule type="containsText" dxfId="1112" priority="481" operator="containsText" text="1- Bajo">
      <formula>NOT(ISERROR(SEARCH("1- Bajo",H19)))</formula>
    </cfRule>
  </conditionalFormatting>
  <conditionalFormatting sqref="A19 C19:E19">
    <cfRule type="containsText" dxfId="1111" priority="470" operator="containsText" text="3- Moderado">
      <formula>NOT(ISERROR(SEARCH("3- Moderado",A19)))</formula>
    </cfRule>
    <cfRule type="containsText" dxfId="1110" priority="471" operator="containsText" text="6- Moderado">
      <formula>NOT(ISERROR(SEARCH("6- Moderado",A19)))</formula>
    </cfRule>
    <cfRule type="containsText" dxfId="1109" priority="472" operator="containsText" text="4- Moderado">
      <formula>NOT(ISERROR(SEARCH("4- Moderado",A19)))</formula>
    </cfRule>
    <cfRule type="containsText" dxfId="1108" priority="473" operator="containsText" text="3- Bajo">
      <formula>NOT(ISERROR(SEARCH("3- Bajo",A19)))</formula>
    </cfRule>
    <cfRule type="containsText" dxfId="1107" priority="474" operator="containsText" text="4- Bajo">
      <formula>NOT(ISERROR(SEARCH("4- Bajo",A19)))</formula>
    </cfRule>
    <cfRule type="containsText" dxfId="1106" priority="475" operator="containsText" text="1- Bajo">
      <formula>NOT(ISERROR(SEARCH("1- Bajo",A19)))</formula>
    </cfRule>
  </conditionalFormatting>
  <conditionalFormatting sqref="F19:G19">
    <cfRule type="containsText" dxfId="1105" priority="464" operator="containsText" text="3- Moderado">
      <formula>NOT(ISERROR(SEARCH("3- Moderado",F19)))</formula>
    </cfRule>
    <cfRule type="containsText" dxfId="1104" priority="465" operator="containsText" text="6- Moderado">
      <formula>NOT(ISERROR(SEARCH("6- Moderado",F19)))</formula>
    </cfRule>
    <cfRule type="containsText" dxfId="1103" priority="466" operator="containsText" text="4- Moderado">
      <formula>NOT(ISERROR(SEARCH("4- Moderado",F19)))</formula>
    </cfRule>
    <cfRule type="containsText" dxfId="1102" priority="467" operator="containsText" text="3- Bajo">
      <formula>NOT(ISERROR(SEARCH("3- Bajo",F19)))</formula>
    </cfRule>
    <cfRule type="containsText" dxfId="1101" priority="468" operator="containsText" text="4- Bajo">
      <formula>NOT(ISERROR(SEARCH("4- Bajo",F19)))</formula>
    </cfRule>
    <cfRule type="containsText" dxfId="1100" priority="469" operator="containsText" text="1- Bajo">
      <formula>NOT(ISERROR(SEARCH("1- Bajo",F19)))</formula>
    </cfRule>
  </conditionalFormatting>
  <conditionalFormatting sqref="J19:J23">
    <cfRule type="containsText" dxfId="1099" priority="459" operator="containsText" text="Bajo">
      <formula>NOT(ISERROR(SEARCH("Bajo",J19)))</formula>
    </cfRule>
    <cfRule type="containsText" dxfId="1098" priority="460" operator="containsText" text="Moderado">
      <formula>NOT(ISERROR(SEARCH("Moderado",J19)))</formula>
    </cfRule>
    <cfRule type="containsText" dxfId="1097" priority="461" operator="containsText" text="Alto">
      <formula>NOT(ISERROR(SEARCH("Alto",J19)))</formula>
    </cfRule>
    <cfRule type="containsText" dxfId="1096" priority="462" operator="containsText" text="Extremo">
      <formula>NOT(ISERROR(SEARCH("Extremo",J19)))</formula>
    </cfRule>
    <cfRule type="colorScale" priority="463">
      <colorScale>
        <cfvo type="min"/>
        <cfvo type="max"/>
        <color rgb="FFFF7128"/>
        <color rgb="FFFFEF9C"/>
      </colorScale>
    </cfRule>
  </conditionalFormatting>
  <conditionalFormatting sqref="M19:M23">
    <cfRule type="containsText" dxfId="1095" priority="434" operator="containsText" text="Moderado">
      <formula>NOT(ISERROR(SEARCH("Moderado",M19)))</formula>
    </cfRule>
    <cfRule type="containsText" dxfId="1094" priority="454" operator="containsText" text="Bajo">
      <formula>NOT(ISERROR(SEARCH("Bajo",M19)))</formula>
    </cfRule>
    <cfRule type="containsText" dxfId="1093" priority="455" operator="containsText" text="Moderado">
      <formula>NOT(ISERROR(SEARCH("Moderado",M19)))</formula>
    </cfRule>
    <cfRule type="containsText" dxfId="1092" priority="456" operator="containsText" text="Alto">
      <formula>NOT(ISERROR(SEARCH("Alto",M19)))</formula>
    </cfRule>
    <cfRule type="containsText" dxfId="1091" priority="457" operator="containsText" text="Extremo">
      <formula>NOT(ISERROR(SEARCH("Extremo",M19)))</formula>
    </cfRule>
    <cfRule type="colorScale" priority="458">
      <colorScale>
        <cfvo type="min"/>
        <cfvo type="max"/>
        <color rgb="FFFF7128"/>
        <color rgb="FFFFEF9C"/>
      </colorScale>
    </cfRule>
  </conditionalFormatting>
  <conditionalFormatting sqref="N19">
    <cfRule type="containsText" dxfId="1090" priority="448" operator="containsText" text="3- Moderado">
      <formula>NOT(ISERROR(SEARCH("3- Moderado",N19)))</formula>
    </cfRule>
    <cfRule type="containsText" dxfId="1089" priority="449" operator="containsText" text="6- Moderado">
      <formula>NOT(ISERROR(SEARCH("6- Moderado",N19)))</formula>
    </cfRule>
    <cfRule type="containsText" dxfId="1088" priority="450" operator="containsText" text="4- Moderado">
      <formula>NOT(ISERROR(SEARCH("4- Moderado",N19)))</formula>
    </cfRule>
    <cfRule type="containsText" dxfId="1087" priority="451" operator="containsText" text="3- Bajo">
      <formula>NOT(ISERROR(SEARCH("3- Bajo",N19)))</formula>
    </cfRule>
    <cfRule type="containsText" dxfId="1086" priority="452" operator="containsText" text="4- Bajo">
      <formula>NOT(ISERROR(SEARCH("4- Bajo",N19)))</formula>
    </cfRule>
    <cfRule type="containsText" dxfId="1085" priority="453" operator="containsText" text="1- Bajo">
      <formula>NOT(ISERROR(SEARCH("1- Bajo",N19)))</formula>
    </cfRule>
  </conditionalFormatting>
  <conditionalFormatting sqref="H19:H23">
    <cfRule type="containsText" dxfId="1084" priority="435" operator="containsText" text="Muy Alta">
      <formula>NOT(ISERROR(SEARCH("Muy Alta",H19)))</formula>
    </cfRule>
    <cfRule type="containsText" dxfId="1083" priority="436" operator="containsText" text="Alta">
      <formula>NOT(ISERROR(SEARCH("Alta",H19)))</formula>
    </cfRule>
    <cfRule type="containsText" dxfId="1082" priority="437" operator="containsText" text="Muy Alta">
      <formula>NOT(ISERROR(SEARCH("Muy Alta",H19)))</formula>
    </cfRule>
    <cfRule type="containsText" dxfId="1081" priority="442" operator="containsText" text="Muy Baja">
      <formula>NOT(ISERROR(SEARCH("Muy Baja",H19)))</formula>
    </cfRule>
    <cfRule type="containsText" dxfId="1080" priority="443" operator="containsText" text="Baja">
      <formula>NOT(ISERROR(SEARCH("Baja",H19)))</formula>
    </cfRule>
    <cfRule type="containsText" dxfId="1079" priority="444" operator="containsText" text="Media">
      <formula>NOT(ISERROR(SEARCH("Media",H19)))</formula>
    </cfRule>
    <cfRule type="containsText" dxfId="1078" priority="445" operator="containsText" text="Alta">
      <formula>NOT(ISERROR(SEARCH("Alta",H19)))</formula>
    </cfRule>
    <cfRule type="containsText" dxfId="1077" priority="447" operator="containsText" text="Muy Alta">
      <formula>NOT(ISERROR(SEARCH("Muy Alta",H19)))</formula>
    </cfRule>
  </conditionalFormatting>
  <conditionalFormatting sqref="I19:I23">
    <cfRule type="containsText" dxfId="1076" priority="438" operator="containsText" text="Catastrófico">
      <formula>NOT(ISERROR(SEARCH("Catastrófico",I19)))</formula>
    </cfRule>
    <cfRule type="containsText" dxfId="1075" priority="439" operator="containsText" text="Mayor">
      <formula>NOT(ISERROR(SEARCH("Mayor",I19)))</formula>
    </cfRule>
    <cfRule type="containsText" dxfId="1074" priority="440" operator="containsText" text="Menor">
      <formula>NOT(ISERROR(SEARCH("Menor",I19)))</formula>
    </cfRule>
    <cfRule type="containsText" dxfId="1073" priority="441" operator="containsText" text="Leve">
      <formula>NOT(ISERROR(SEARCH("Leve",I19)))</formula>
    </cfRule>
    <cfRule type="containsText" dxfId="1072" priority="446" operator="containsText" text="Moderado">
      <formula>NOT(ISERROR(SEARCH("Moderado",I19)))</formula>
    </cfRule>
  </conditionalFormatting>
  <conditionalFormatting sqref="K19:K23">
    <cfRule type="containsText" dxfId="1071" priority="433" operator="containsText" text="Media">
      <formula>NOT(ISERROR(SEARCH("Media",K19)))</formula>
    </cfRule>
  </conditionalFormatting>
  <conditionalFormatting sqref="L19:L23">
    <cfRule type="containsText" dxfId="1070" priority="432" operator="containsText" text="Moderado">
      <formula>NOT(ISERROR(SEARCH("Moderado",L19)))</formula>
    </cfRule>
  </conditionalFormatting>
  <conditionalFormatting sqref="J19:J23">
    <cfRule type="containsText" dxfId="1069" priority="431" operator="containsText" text="Moderado">
      <formula>NOT(ISERROR(SEARCH("Moderado",J19)))</formula>
    </cfRule>
  </conditionalFormatting>
  <conditionalFormatting sqref="J19:J23">
    <cfRule type="containsText" dxfId="1068" priority="429" operator="containsText" text="Bajo">
      <formula>NOT(ISERROR(SEARCH("Bajo",J19)))</formula>
    </cfRule>
    <cfRule type="containsText" dxfId="1067" priority="430" operator="containsText" text="Extremo">
      <formula>NOT(ISERROR(SEARCH("Extremo",J19)))</formula>
    </cfRule>
  </conditionalFormatting>
  <conditionalFormatting sqref="K19:K23">
    <cfRule type="containsText" dxfId="1066" priority="427" operator="containsText" text="Baja">
      <formula>NOT(ISERROR(SEARCH("Baja",K19)))</formula>
    </cfRule>
    <cfRule type="containsText" dxfId="1065" priority="428" operator="containsText" text="Muy Baja">
      <formula>NOT(ISERROR(SEARCH("Muy Baja",K19)))</formula>
    </cfRule>
  </conditionalFormatting>
  <conditionalFormatting sqref="K19:K23">
    <cfRule type="containsText" dxfId="1064" priority="425" operator="containsText" text="Muy Alta">
      <formula>NOT(ISERROR(SEARCH("Muy Alta",K19)))</formula>
    </cfRule>
    <cfRule type="containsText" dxfId="1063" priority="426" operator="containsText" text="Alta">
      <formula>NOT(ISERROR(SEARCH("Alta",K19)))</formula>
    </cfRule>
  </conditionalFormatting>
  <conditionalFormatting sqref="L19:L23">
    <cfRule type="containsText" dxfId="1062" priority="421" operator="containsText" text="Catastrófico">
      <formula>NOT(ISERROR(SEARCH("Catastrófico",L19)))</formula>
    </cfRule>
    <cfRule type="containsText" dxfId="1061" priority="422" operator="containsText" text="Mayor">
      <formula>NOT(ISERROR(SEARCH("Mayor",L19)))</formula>
    </cfRule>
    <cfRule type="containsText" dxfId="1060" priority="423" operator="containsText" text="Menor">
      <formula>NOT(ISERROR(SEARCH("Menor",L19)))</formula>
    </cfRule>
    <cfRule type="containsText" dxfId="1059" priority="424" operator="containsText" text="Leve">
      <formula>NOT(ISERROR(SEARCH("Leve",L19)))</formula>
    </cfRule>
  </conditionalFormatting>
  <conditionalFormatting sqref="K24:L24">
    <cfRule type="containsText" dxfId="1058" priority="415" operator="containsText" text="3- Moderado">
      <formula>NOT(ISERROR(SEARCH("3- Moderado",K24)))</formula>
    </cfRule>
    <cfRule type="containsText" dxfId="1057" priority="416" operator="containsText" text="6- Moderado">
      <formula>NOT(ISERROR(SEARCH("6- Moderado",K24)))</formula>
    </cfRule>
    <cfRule type="containsText" dxfId="1056" priority="417" operator="containsText" text="4- Moderado">
      <formula>NOT(ISERROR(SEARCH("4- Moderado",K24)))</formula>
    </cfRule>
    <cfRule type="containsText" dxfId="1055" priority="418" operator="containsText" text="3- Bajo">
      <formula>NOT(ISERROR(SEARCH("3- Bajo",K24)))</formula>
    </cfRule>
    <cfRule type="containsText" dxfId="1054" priority="419" operator="containsText" text="4- Bajo">
      <formula>NOT(ISERROR(SEARCH("4- Bajo",K24)))</formula>
    </cfRule>
    <cfRule type="containsText" dxfId="1053" priority="420" operator="containsText" text="1- Bajo">
      <formula>NOT(ISERROR(SEARCH("1- Bajo",K24)))</formula>
    </cfRule>
  </conditionalFormatting>
  <conditionalFormatting sqref="H24:I24">
    <cfRule type="containsText" dxfId="1052" priority="409" operator="containsText" text="3- Moderado">
      <formula>NOT(ISERROR(SEARCH("3- Moderado",H24)))</formula>
    </cfRule>
    <cfRule type="containsText" dxfId="1051" priority="410" operator="containsText" text="6- Moderado">
      <formula>NOT(ISERROR(SEARCH("6- Moderado",H24)))</formula>
    </cfRule>
    <cfRule type="containsText" dxfId="1050" priority="411" operator="containsText" text="4- Moderado">
      <formula>NOT(ISERROR(SEARCH("4- Moderado",H24)))</formula>
    </cfRule>
    <cfRule type="containsText" dxfId="1049" priority="412" operator="containsText" text="3- Bajo">
      <formula>NOT(ISERROR(SEARCH("3- Bajo",H24)))</formula>
    </cfRule>
    <cfRule type="containsText" dxfId="1048" priority="413" operator="containsText" text="4- Bajo">
      <formula>NOT(ISERROR(SEARCH("4- Bajo",H24)))</formula>
    </cfRule>
    <cfRule type="containsText" dxfId="1047" priority="414" operator="containsText" text="1- Bajo">
      <formula>NOT(ISERROR(SEARCH("1- Bajo",H24)))</formula>
    </cfRule>
  </conditionalFormatting>
  <conditionalFormatting sqref="A24 C24:E24">
    <cfRule type="containsText" dxfId="1046" priority="403" operator="containsText" text="3- Moderado">
      <formula>NOT(ISERROR(SEARCH("3- Moderado",A24)))</formula>
    </cfRule>
    <cfRule type="containsText" dxfId="1045" priority="404" operator="containsText" text="6- Moderado">
      <formula>NOT(ISERROR(SEARCH("6- Moderado",A24)))</formula>
    </cfRule>
    <cfRule type="containsText" dxfId="1044" priority="405" operator="containsText" text="4- Moderado">
      <formula>NOT(ISERROR(SEARCH("4- Moderado",A24)))</formula>
    </cfRule>
    <cfRule type="containsText" dxfId="1043" priority="406" operator="containsText" text="3- Bajo">
      <formula>NOT(ISERROR(SEARCH("3- Bajo",A24)))</formula>
    </cfRule>
    <cfRule type="containsText" dxfId="1042" priority="407" operator="containsText" text="4- Bajo">
      <formula>NOT(ISERROR(SEARCH("4- Bajo",A24)))</formula>
    </cfRule>
    <cfRule type="containsText" dxfId="1041" priority="408" operator="containsText" text="1- Bajo">
      <formula>NOT(ISERROR(SEARCH("1- Bajo",A24)))</formula>
    </cfRule>
  </conditionalFormatting>
  <conditionalFormatting sqref="F24:G24">
    <cfRule type="containsText" dxfId="1040" priority="397" operator="containsText" text="3- Moderado">
      <formula>NOT(ISERROR(SEARCH("3- Moderado",F24)))</formula>
    </cfRule>
    <cfRule type="containsText" dxfId="1039" priority="398" operator="containsText" text="6- Moderado">
      <formula>NOT(ISERROR(SEARCH("6- Moderado",F24)))</formula>
    </cfRule>
    <cfRule type="containsText" dxfId="1038" priority="399" operator="containsText" text="4- Moderado">
      <formula>NOT(ISERROR(SEARCH("4- Moderado",F24)))</formula>
    </cfRule>
    <cfRule type="containsText" dxfId="1037" priority="400" operator="containsText" text="3- Bajo">
      <formula>NOT(ISERROR(SEARCH("3- Bajo",F24)))</formula>
    </cfRule>
    <cfRule type="containsText" dxfId="1036" priority="401" operator="containsText" text="4- Bajo">
      <formula>NOT(ISERROR(SEARCH("4- Bajo",F24)))</formula>
    </cfRule>
    <cfRule type="containsText" dxfId="1035" priority="402" operator="containsText" text="1- Bajo">
      <formula>NOT(ISERROR(SEARCH("1- Bajo",F24)))</formula>
    </cfRule>
  </conditionalFormatting>
  <conditionalFormatting sqref="J24:J28">
    <cfRule type="containsText" dxfId="1034" priority="392" operator="containsText" text="Bajo">
      <formula>NOT(ISERROR(SEARCH("Bajo",J24)))</formula>
    </cfRule>
    <cfRule type="containsText" dxfId="1033" priority="393" operator="containsText" text="Moderado">
      <formula>NOT(ISERROR(SEARCH("Moderado",J24)))</formula>
    </cfRule>
    <cfRule type="containsText" dxfId="1032" priority="394" operator="containsText" text="Alto">
      <formula>NOT(ISERROR(SEARCH("Alto",J24)))</formula>
    </cfRule>
    <cfRule type="containsText" dxfId="1031" priority="395" operator="containsText" text="Extremo">
      <formula>NOT(ISERROR(SEARCH("Extremo",J24)))</formula>
    </cfRule>
    <cfRule type="colorScale" priority="396">
      <colorScale>
        <cfvo type="min"/>
        <cfvo type="max"/>
        <color rgb="FFFF7128"/>
        <color rgb="FFFFEF9C"/>
      </colorScale>
    </cfRule>
  </conditionalFormatting>
  <conditionalFormatting sqref="M24:M28">
    <cfRule type="containsText" dxfId="1030" priority="367" operator="containsText" text="Moderado">
      <formula>NOT(ISERROR(SEARCH("Moderado",M24)))</formula>
    </cfRule>
    <cfRule type="containsText" dxfId="1029" priority="387" operator="containsText" text="Bajo">
      <formula>NOT(ISERROR(SEARCH("Bajo",M24)))</formula>
    </cfRule>
    <cfRule type="containsText" dxfId="1028" priority="388" operator="containsText" text="Moderado">
      <formula>NOT(ISERROR(SEARCH("Moderado",M24)))</formula>
    </cfRule>
    <cfRule type="containsText" dxfId="1027" priority="389" operator="containsText" text="Alto">
      <formula>NOT(ISERROR(SEARCH("Alto",M24)))</formula>
    </cfRule>
    <cfRule type="containsText" dxfId="1026" priority="390" operator="containsText" text="Extremo">
      <formula>NOT(ISERROR(SEARCH("Extremo",M24)))</formula>
    </cfRule>
    <cfRule type="colorScale" priority="391">
      <colorScale>
        <cfvo type="min"/>
        <cfvo type="max"/>
        <color rgb="FFFF7128"/>
        <color rgb="FFFFEF9C"/>
      </colorScale>
    </cfRule>
  </conditionalFormatting>
  <conditionalFormatting sqref="N24">
    <cfRule type="containsText" dxfId="1025" priority="381" operator="containsText" text="3- Moderado">
      <formula>NOT(ISERROR(SEARCH("3- Moderado",N24)))</formula>
    </cfRule>
    <cfRule type="containsText" dxfId="1024" priority="382" operator="containsText" text="6- Moderado">
      <formula>NOT(ISERROR(SEARCH("6- Moderado",N24)))</formula>
    </cfRule>
    <cfRule type="containsText" dxfId="1023" priority="383" operator="containsText" text="4- Moderado">
      <formula>NOT(ISERROR(SEARCH("4- Moderado",N24)))</formula>
    </cfRule>
    <cfRule type="containsText" dxfId="1022" priority="384" operator="containsText" text="3- Bajo">
      <formula>NOT(ISERROR(SEARCH("3- Bajo",N24)))</formula>
    </cfRule>
    <cfRule type="containsText" dxfId="1021" priority="385" operator="containsText" text="4- Bajo">
      <formula>NOT(ISERROR(SEARCH("4- Bajo",N24)))</formula>
    </cfRule>
    <cfRule type="containsText" dxfId="1020" priority="386" operator="containsText" text="1- Bajo">
      <formula>NOT(ISERROR(SEARCH("1- Bajo",N24)))</formula>
    </cfRule>
  </conditionalFormatting>
  <conditionalFormatting sqref="H24:H28">
    <cfRule type="containsText" dxfId="1019" priority="368" operator="containsText" text="Muy Alta">
      <formula>NOT(ISERROR(SEARCH("Muy Alta",H24)))</formula>
    </cfRule>
    <cfRule type="containsText" dxfId="1018" priority="369" operator="containsText" text="Alta">
      <formula>NOT(ISERROR(SEARCH("Alta",H24)))</formula>
    </cfRule>
    <cfRule type="containsText" dxfId="1017" priority="370" operator="containsText" text="Muy Alta">
      <formula>NOT(ISERROR(SEARCH("Muy Alta",H24)))</formula>
    </cfRule>
    <cfRule type="containsText" dxfId="1016" priority="375" operator="containsText" text="Muy Baja">
      <formula>NOT(ISERROR(SEARCH("Muy Baja",H24)))</formula>
    </cfRule>
    <cfRule type="containsText" dxfId="1015" priority="376" operator="containsText" text="Baja">
      <formula>NOT(ISERROR(SEARCH("Baja",H24)))</formula>
    </cfRule>
    <cfRule type="containsText" dxfId="1014" priority="377" operator="containsText" text="Media">
      <formula>NOT(ISERROR(SEARCH("Media",H24)))</formula>
    </cfRule>
    <cfRule type="containsText" dxfId="1013" priority="378" operator="containsText" text="Alta">
      <formula>NOT(ISERROR(SEARCH("Alta",H24)))</formula>
    </cfRule>
    <cfRule type="containsText" dxfId="1012" priority="380" operator="containsText" text="Muy Alta">
      <formula>NOT(ISERROR(SEARCH("Muy Alta",H24)))</formula>
    </cfRule>
  </conditionalFormatting>
  <conditionalFormatting sqref="I24:I28">
    <cfRule type="containsText" dxfId="1011" priority="371" operator="containsText" text="Catastrófico">
      <formula>NOT(ISERROR(SEARCH("Catastrófico",I24)))</formula>
    </cfRule>
    <cfRule type="containsText" dxfId="1010" priority="372" operator="containsText" text="Mayor">
      <formula>NOT(ISERROR(SEARCH("Mayor",I24)))</formula>
    </cfRule>
    <cfRule type="containsText" dxfId="1009" priority="373" operator="containsText" text="Menor">
      <formula>NOT(ISERROR(SEARCH("Menor",I24)))</formula>
    </cfRule>
    <cfRule type="containsText" dxfId="1008" priority="374" operator="containsText" text="Leve">
      <formula>NOT(ISERROR(SEARCH("Leve",I24)))</formula>
    </cfRule>
    <cfRule type="containsText" dxfId="1007" priority="379" operator="containsText" text="Moderado">
      <formula>NOT(ISERROR(SEARCH("Moderado",I24)))</formula>
    </cfRule>
  </conditionalFormatting>
  <conditionalFormatting sqref="K24:K28">
    <cfRule type="containsText" dxfId="1006" priority="366" operator="containsText" text="Media">
      <formula>NOT(ISERROR(SEARCH("Media",K24)))</formula>
    </cfRule>
  </conditionalFormatting>
  <conditionalFormatting sqref="L24:L28">
    <cfRule type="containsText" dxfId="1005" priority="365" operator="containsText" text="Moderado">
      <formula>NOT(ISERROR(SEARCH("Moderado",L24)))</formula>
    </cfRule>
  </conditionalFormatting>
  <conditionalFormatting sqref="J24:J28">
    <cfRule type="containsText" dxfId="1004" priority="364" operator="containsText" text="Moderado">
      <formula>NOT(ISERROR(SEARCH("Moderado",J24)))</formula>
    </cfRule>
  </conditionalFormatting>
  <conditionalFormatting sqref="J24:J28">
    <cfRule type="containsText" dxfId="1003" priority="362" operator="containsText" text="Bajo">
      <formula>NOT(ISERROR(SEARCH("Bajo",J24)))</formula>
    </cfRule>
    <cfRule type="containsText" dxfId="1002" priority="363" operator="containsText" text="Extremo">
      <formula>NOT(ISERROR(SEARCH("Extremo",J24)))</formula>
    </cfRule>
  </conditionalFormatting>
  <conditionalFormatting sqref="K24:K28">
    <cfRule type="containsText" dxfId="1001" priority="360" operator="containsText" text="Baja">
      <formula>NOT(ISERROR(SEARCH("Baja",K24)))</formula>
    </cfRule>
    <cfRule type="containsText" dxfId="1000" priority="361" operator="containsText" text="Muy Baja">
      <formula>NOT(ISERROR(SEARCH("Muy Baja",K24)))</formula>
    </cfRule>
  </conditionalFormatting>
  <conditionalFormatting sqref="K24:K28">
    <cfRule type="containsText" dxfId="999" priority="358" operator="containsText" text="Muy Alta">
      <formula>NOT(ISERROR(SEARCH("Muy Alta",K24)))</formula>
    </cfRule>
    <cfRule type="containsText" dxfId="998" priority="359" operator="containsText" text="Alta">
      <formula>NOT(ISERROR(SEARCH("Alta",K24)))</formula>
    </cfRule>
  </conditionalFormatting>
  <conditionalFormatting sqref="L24:L28">
    <cfRule type="containsText" dxfId="997" priority="354" operator="containsText" text="Catastrófico">
      <formula>NOT(ISERROR(SEARCH("Catastrófico",L24)))</formula>
    </cfRule>
    <cfRule type="containsText" dxfId="996" priority="355" operator="containsText" text="Mayor">
      <formula>NOT(ISERROR(SEARCH("Mayor",L24)))</formula>
    </cfRule>
    <cfRule type="containsText" dxfId="995" priority="356" operator="containsText" text="Menor">
      <formula>NOT(ISERROR(SEARCH("Menor",L24)))</formula>
    </cfRule>
    <cfRule type="containsText" dxfId="994" priority="357" operator="containsText" text="Leve">
      <formula>NOT(ISERROR(SEARCH("Leve",L24)))</formula>
    </cfRule>
  </conditionalFormatting>
  <conditionalFormatting sqref="K29:L29">
    <cfRule type="containsText" dxfId="993" priority="348" operator="containsText" text="3- Moderado">
      <formula>NOT(ISERROR(SEARCH("3- Moderado",K29)))</formula>
    </cfRule>
    <cfRule type="containsText" dxfId="992" priority="349" operator="containsText" text="6- Moderado">
      <formula>NOT(ISERROR(SEARCH("6- Moderado",K29)))</formula>
    </cfRule>
    <cfRule type="containsText" dxfId="991" priority="350" operator="containsText" text="4- Moderado">
      <formula>NOT(ISERROR(SEARCH("4- Moderado",K29)))</formula>
    </cfRule>
    <cfRule type="containsText" dxfId="990" priority="351" operator="containsText" text="3- Bajo">
      <formula>NOT(ISERROR(SEARCH("3- Bajo",K29)))</formula>
    </cfRule>
    <cfRule type="containsText" dxfId="989" priority="352" operator="containsText" text="4- Bajo">
      <formula>NOT(ISERROR(SEARCH("4- Bajo",K29)))</formula>
    </cfRule>
    <cfRule type="containsText" dxfId="988" priority="353" operator="containsText" text="1- Bajo">
      <formula>NOT(ISERROR(SEARCH("1- Bajo",K29)))</formula>
    </cfRule>
  </conditionalFormatting>
  <conditionalFormatting sqref="H29:I29">
    <cfRule type="containsText" dxfId="987" priority="342" operator="containsText" text="3- Moderado">
      <formula>NOT(ISERROR(SEARCH("3- Moderado",H29)))</formula>
    </cfRule>
    <cfRule type="containsText" dxfId="986" priority="343" operator="containsText" text="6- Moderado">
      <formula>NOT(ISERROR(SEARCH("6- Moderado",H29)))</formula>
    </cfRule>
    <cfRule type="containsText" dxfId="985" priority="344" operator="containsText" text="4- Moderado">
      <formula>NOT(ISERROR(SEARCH("4- Moderado",H29)))</formula>
    </cfRule>
    <cfRule type="containsText" dxfId="984" priority="345" operator="containsText" text="3- Bajo">
      <formula>NOT(ISERROR(SEARCH("3- Bajo",H29)))</formula>
    </cfRule>
    <cfRule type="containsText" dxfId="983" priority="346" operator="containsText" text="4- Bajo">
      <formula>NOT(ISERROR(SEARCH("4- Bajo",H29)))</formula>
    </cfRule>
    <cfRule type="containsText" dxfId="982" priority="347" operator="containsText" text="1- Bajo">
      <formula>NOT(ISERROR(SEARCH("1- Bajo",H29)))</formula>
    </cfRule>
  </conditionalFormatting>
  <conditionalFormatting sqref="A29 C29:E29">
    <cfRule type="containsText" dxfId="981" priority="336" operator="containsText" text="3- Moderado">
      <formula>NOT(ISERROR(SEARCH("3- Moderado",A29)))</formula>
    </cfRule>
    <cfRule type="containsText" dxfId="980" priority="337" operator="containsText" text="6- Moderado">
      <formula>NOT(ISERROR(SEARCH("6- Moderado",A29)))</formula>
    </cfRule>
    <cfRule type="containsText" dxfId="979" priority="338" operator="containsText" text="4- Moderado">
      <formula>NOT(ISERROR(SEARCH("4- Moderado",A29)))</formula>
    </cfRule>
    <cfRule type="containsText" dxfId="978" priority="339" operator="containsText" text="3- Bajo">
      <formula>NOT(ISERROR(SEARCH("3- Bajo",A29)))</formula>
    </cfRule>
    <cfRule type="containsText" dxfId="977" priority="340" operator="containsText" text="4- Bajo">
      <formula>NOT(ISERROR(SEARCH("4- Bajo",A29)))</formula>
    </cfRule>
    <cfRule type="containsText" dxfId="976" priority="341" operator="containsText" text="1- Bajo">
      <formula>NOT(ISERROR(SEARCH("1- Bajo",A29)))</formula>
    </cfRule>
  </conditionalFormatting>
  <conditionalFormatting sqref="F29:G29">
    <cfRule type="containsText" dxfId="975" priority="330" operator="containsText" text="3- Moderado">
      <formula>NOT(ISERROR(SEARCH("3- Moderado",F29)))</formula>
    </cfRule>
    <cfRule type="containsText" dxfId="974" priority="331" operator="containsText" text="6- Moderado">
      <formula>NOT(ISERROR(SEARCH("6- Moderado",F29)))</formula>
    </cfRule>
    <cfRule type="containsText" dxfId="973" priority="332" operator="containsText" text="4- Moderado">
      <formula>NOT(ISERROR(SEARCH("4- Moderado",F29)))</formula>
    </cfRule>
    <cfRule type="containsText" dxfId="972" priority="333" operator="containsText" text="3- Bajo">
      <formula>NOT(ISERROR(SEARCH("3- Bajo",F29)))</formula>
    </cfRule>
    <cfRule type="containsText" dxfId="971" priority="334" operator="containsText" text="4- Bajo">
      <formula>NOT(ISERROR(SEARCH("4- Bajo",F29)))</formula>
    </cfRule>
    <cfRule type="containsText" dxfId="970" priority="335" operator="containsText" text="1- Bajo">
      <formula>NOT(ISERROR(SEARCH("1- Bajo",F29)))</formula>
    </cfRule>
  </conditionalFormatting>
  <conditionalFormatting sqref="J29:J33">
    <cfRule type="containsText" dxfId="969" priority="325" operator="containsText" text="Bajo">
      <formula>NOT(ISERROR(SEARCH("Bajo",J29)))</formula>
    </cfRule>
    <cfRule type="containsText" dxfId="968" priority="326" operator="containsText" text="Moderado">
      <formula>NOT(ISERROR(SEARCH("Moderado",J29)))</formula>
    </cfRule>
    <cfRule type="containsText" dxfId="967" priority="327" operator="containsText" text="Alto">
      <formula>NOT(ISERROR(SEARCH("Alto",J29)))</formula>
    </cfRule>
    <cfRule type="containsText" dxfId="966" priority="328" operator="containsText" text="Extremo">
      <formula>NOT(ISERROR(SEARCH("Extremo",J29)))</formula>
    </cfRule>
    <cfRule type="colorScale" priority="329">
      <colorScale>
        <cfvo type="min"/>
        <cfvo type="max"/>
        <color rgb="FFFF7128"/>
        <color rgb="FFFFEF9C"/>
      </colorScale>
    </cfRule>
  </conditionalFormatting>
  <conditionalFormatting sqref="M29:M33">
    <cfRule type="containsText" dxfId="965" priority="300" operator="containsText" text="Moderado">
      <formula>NOT(ISERROR(SEARCH("Moderado",M29)))</formula>
    </cfRule>
    <cfRule type="containsText" dxfId="964" priority="320" operator="containsText" text="Bajo">
      <formula>NOT(ISERROR(SEARCH("Bajo",M29)))</formula>
    </cfRule>
    <cfRule type="containsText" dxfId="963" priority="321" operator="containsText" text="Moderado">
      <formula>NOT(ISERROR(SEARCH("Moderado",M29)))</formula>
    </cfRule>
    <cfRule type="containsText" dxfId="962" priority="322" operator="containsText" text="Alto">
      <formula>NOT(ISERROR(SEARCH("Alto",M29)))</formula>
    </cfRule>
    <cfRule type="containsText" dxfId="961" priority="323" operator="containsText" text="Extremo">
      <formula>NOT(ISERROR(SEARCH("Extremo",M29)))</formula>
    </cfRule>
    <cfRule type="colorScale" priority="324">
      <colorScale>
        <cfvo type="min"/>
        <cfvo type="max"/>
        <color rgb="FFFF7128"/>
        <color rgb="FFFFEF9C"/>
      </colorScale>
    </cfRule>
  </conditionalFormatting>
  <conditionalFormatting sqref="N29">
    <cfRule type="containsText" dxfId="960" priority="314" operator="containsText" text="3- Moderado">
      <formula>NOT(ISERROR(SEARCH("3- Moderado",N29)))</formula>
    </cfRule>
    <cfRule type="containsText" dxfId="959" priority="315" operator="containsText" text="6- Moderado">
      <formula>NOT(ISERROR(SEARCH("6- Moderado",N29)))</formula>
    </cfRule>
    <cfRule type="containsText" dxfId="958" priority="316" operator="containsText" text="4- Moderado">
      <formula>NOT(ISERROR(SEARCH("4- Moderado",N29)))</formula>
    </cfRule>
    <cfRule type="containsText" dxfId="957" priority="317" operator="containsText" text="3- Bajo">
      <formula>NOT(ISERROR(SEARCH("3- Bajo",N29)))</formula>
    </cfRule>
    <cfRule type="containsText" dxfId="956" priority="318" operator="containsText" text="4- Bajo">
      <formula>NOT(ISERROR(SEARCH("4- Bajo",N29)))</formula>
    </cfRule>
    <cfRule type="containsText" dxfId="955" priority="319" operator="containsText" text="1- Bajo">
      <formula>NOT(ISERROR(SEARCH("1- Bajo",N29)))</formula>
    </cfRule>
  </conditionalFormatting>
  <conditionalFormatting sqref="H29:H33">
    <cfRule type="containsText" dxfId="954" priority="301" operator="containsText" text="Muy Alta">
      <formula>NOT(ISERROR(SEARCH("Muy Alta",H29)))</formula>
    </cfRule>
    <cfRule type="containsText" dxfId="953" priority="302" operator="containsText" text="Alta">
      <formula>NOT(ISERROR(SEARCH("Alta",H29)))</formula>
    </cfRule>
    <cfRule type="containsText" dxfId="952" priority="303" operator="containsText" text="Muy Alta">
      <formula>NOT(ISERROR(SEARCH("Muy Alta",H29)))</formula>
    </cfRule>
    <cfRule type="containsText" dxfId="951" priority="308" operator="containsText" text="Muy Baja">
      <formula>NOT(ISERROR(SEARCH("Muy Baja",H29)))</formula>
    </cfRule>
    <cfRule type="containsText" dxfId="950" priority="309" operator="containsText" text="Baja">
      <formula>NOT(ISERROR(SEARCH("Baja",H29)))</formula>
    </cfRule>
    <cfRule type="containsText" dxfId="949" priority="310" operator="containsText" text="Media">
      <formula>NOT(ISERROR(SEARCH("Media",H29)))</formula>
    </cfRule>
    <cfRule type="containsText" dxfId="948" priority="311" operator="containsText" text="Alta">
      <formula>NOT(ISERROR(SEARCH("Alta",H29)))</formula>
    </cfRule>
    <cfRule type="containsText" dxfId="947" priority="313" operator="containsText" text="Muy Alta">
      <formula>NOT(ISERROR(SEARCH("Muy Alta",H29)))</formula>
    </cfRule>
  </conditionalFormatting>
  <conditionalFormatting sqref="I29:I33">
    <cfRule type="containsText" dxfId="946" priority="304" operator="containsText" text="Catastrófico">
      <formula>NOT(ISERROR(SEARCH("Catastrófico",I29)))</formula>
    </cfRule>
    <cfRule type="containsText" dxfId="945" priority="305" operator="containsText" text="Mayor">
      <formula>NOT(ISERROR(SEARCH("Mayor",I29)))</formula>
    </cfRule>
    <cfRule type="containsText" dxfId="944" priority="306" operator="containsText" text="Menor">
      <formula>NOT(ISERROR(SEARCH("Menor",I29)))</formula>
    </cfRule>
    <cfRule type="containsText" dxfId="943" priority="307" operator="containsText" text="Leve">
      <formula>NOT(ISERROR(SEARCH("Leve",I29)))</formula>
    </cfRule>
    <cfRule type="containsText" dxfId="942" priority="312" operator="containsText" text="Moderado">
      <formula>NOT(ISERROR(SEARCH("Moderado",I29)))</formula>
    </cfRule>
  </conditionalFormatting>
  <conditionalFormatting sqref="K29:K33">
    <cfRule type="containsText" dxfId="941" priority="299" operator="containsText" text="Media">
      <formula>NOT(ISERROR(SEARCH("Media",K29)))</formula>
    </cfRule>
  </conditionalFormatting>
  <conditionalFormatting sqref="L29:L33">
    <cfRule type="containsText" dxfId="940" priority="298" operator="containsText" text="Moderado">
      <formula>NOT(ISERROR(SEARCH("Moderado",L29)))</formula>
    </cfRule>
  </conditionalFormatting>
  <conditionalFormatting sqref="J29:J33">
    <cfRule type="containsText" dxfId="939" priority="297" operator="containsText" text="Moderado">
      <formula>NOT(ISERROR(SEARCH("Moderado",J29)))</formula>
    </cfRule>
  </conditionalFormatting>
  <conditionalFormatting sqref="J29:J33">
    <cfRule type="containsText" dxfId="938" priority="295" operator="containsText" text="Bajo">
      <formula>NOT(ISERROR(SEARCH("Bajo",J29)))</formula>
    </cfRule>
    <cfRule type="containsText" dxfId="937" priority="296" operator="containsText" text="Extremo">
      <formula>NOT(ISERROR(SEARCH("Extremo",J29)))</formula>
    </cfRule>
  </conditionalFormatting>
  <conditionalFormatting sqref="K29:K33">
    <cfRule type="containsText" dxfId="936" priority="293" operator="containsText" text="Baja">
      <formula>NOT(ISERROR(SEARCH("Baja",K29)))</formula>
    </cfRule>
    <cfRule type="containsText" dxfId="935" priority="294" operator="containsText" text="Muy Baja">
      <formula>NOT(ISERROR(SEARCH("Muy Baja",K29)))</formula>
    </cfRule>
  </conditionalFormatting>
  <conditionalFormatting sqref="K29:K33">
    <cfRule type="containsText" dxfId="934" priority="291" operator="containsText" text="Muy Alta">
      <formula>NOT(ISERROR(SEARCH("Muy Alta",K29)))</formula>
    </cfRule>
    <cfRule type="containsText" dxfId="933" priority="292" operator="containsText" text="Alta">
      <formula>NOT(ISERROR(SEARCH("Alta",K29)))</formula>
    </cfRule>
  </conditionalFormatting>
  <conditionalFormatting sqref="L29:L33">
    <cfRule type="containsText" dxfId="932" priority="287" operator="containsText" text="Catastrófico">
      <formula>NOT(ISERROR(SEARCH("Catastrófico",L29)))</formula>
    </cfRule>
    <cfRule type="containsText" dxfId="931" priority="288" operator="containsText" text="Mayor">
      <formula>NOT(ISERROR(SEARCH("Mayor",L29)))</formula>
    </cfRule>
    <cfRule type="containsText" dxfId="930" priority="289" operator="containsText" text="Menor">
      <formula>NOT(ISERROR(SEARCH("Menor",L29)))</formula>
    </cfRule>
    <cfRule type="containsText" dxfId="929" priority="290" operator="containsText" text="Leve">
      <formula>NOT(ISERROR(SEARCH("Leve",L29)))</formula>
    </cfRule>
  </conditionalFormatting>
  <conditionalFormatting sqref="K49:L49">
    <cfRule type="containsText" dxfId="928" priority="281" operator="containsText" text="3- Moderado">
      <formula>NOT(ISERROR(SEARCH("3- Moderado",K49)))</formula>
    </cfRule>
    <cfRule type="containsText" dxfId="927" priority="282" operator="containsText" text="6- Moderado">
      <formula>NOT(ISERROR(SEARCH("6- Moderado",K49)))</formula>
    </cfRule>
    <cfRule type="containsText" dxfId="926" priority="283" operator="containsText" text="4- Moderado">
      <formula>NOT(ISERROR(SEARCH("4- Moderado",K49)))</formula>
    </cfRule>
    <cfRule type="containsText" dxfId="925" priority="284" operator="containsText" text="3- Bajo">
      <formula>NOT(ISERROR(SEARCH("3- Bajo",K49)))</formula>
    </cfRule>
    <cfRule type="containsText" dxfId="924" priority="285" operator="containsText" text="4- Bajo">
      <formula>NOT(ISERROR(SEARCH("4- Bajo",K49)))</formula>
    </cfRule>
    <cfRule type="containsText" dxfId="923" priority="286" operator="containsText" text="1- Bajo">
      <formula>NOT(ISERROR(SEARCH("1- Bajo",K49)))</formula>
    </cfRule>
  </conditionalFormatting>
  <conditionalFormatting sqref="H49:I49">
    <cfRule type="containsText" dxfId="922" priority="275" operator="containsText" text="3- Moderado">
      <formula>NOT(ISERROR(SEARCH("3- Moderado",H49)))</formula>
    </cfRule>
    <cfRule type="containsText" dxfId="921" priority="276" operator="containsText" text="6- Moderado">
      <formula>NOT(ISERROR(SEARCH("6- Moderado",H49)))</formula>
    </cfRule>
    <cfRule type="containsText" dxfId="920" priority="277" operator="containsText" text="4- Moderado">
      <formula>NOT(ISERROR(SEARCH("4- Moderado",H49)))</formula>
    </cfRule>
    <cfRule type="containsText" dxfId="919" priority="278" operator="containsText" text="3- Bajo">
      <formula>NOT(ISERROR(SEARCH("3- Bajo",H49)))</formula>
    </cfRule>
    <cfRule type="containsText" dxfId="918" priority="279" operator="containsText" text="4- Bajo">
      <formula>NOT(ISERROR(SEARCH("4- Bajo",H49)))</formula>
    </cfRule>
    <cfRule type="containsText" dxfId="917" priority="280" operator="containsText" text="1- Bajo">
      <formula>NOT(ISERROR(SEARCH("1- Bajo",H49)))</formula>
    </cfRule>
  </conditionalFormatting>
  <conditionalFormatting sqref="A49 C49:E49">
    <cfRule type="containsText" dxfId="916" priority="269" operator="containsText" text="3- Moderado">
      <formula>NOT(ISERROR(SEARCH("3- Moderado",A49)))</formula>
    </cfRule>
    <cfRule type="containsText" dxfId="915" priority="270" operator="containsText" text="6- Moderado">
      <formula>NOT(ISERROR(SEARCH("6- Moderado",A49)))</formula>
    </cfRule>
    <cfRule type="containsText" dxfId="914" priority="271" operator="containsText" text="4- Moderado">
      <formula>NOT(ISERROR(SEARCH("4- Moderado",A49)))</formula>
    </cfRule>
    <cfRule type="containsText" dxfId="913" priority="272" operator="containsText" text="3- Bajo">
      <formula>NOT(ISERROR(SEARCH("3- Bajo",A49)))</formula>
    </cfRule>
    <cfRule type="containsText" dxfId="912" priority="273" operator="containsText" text="4- Bajo">
      <formula>NOT(ISERROR(SEARCH("4- Bajo",A49)))</formula>
    </cfRule>
    <cfRule type="containsText" dxfId="911" priority="274" operator="containsText" text="1- Bajo">
      <formula>NOT(ISERROR(SEARCH("1- Bajo",A49)))</formula>
    </cfRule>
  </conditionalFormatting>
  <conditionalFormatting sqref="F49:G49">
    <cfRule type="containsText" dxfId="910" priority="263" operator="containsText" text="3- Moderado">
      <formula>NOT(ISERROR(SEARCH("3- Moderado",F49)))</formula>
    </cfRule>
    <cfRule type="containsText" dxfId="909" priority="264" operator="containsText" text="6- Moderado">
      <formula>NOT(ISERROR(SEARCH("6- Moderado",F49)))</formula>
    </cfRule>
    <cfRule type="containsText" dxfId="908" priority="265" operator="containsText" text="4- Moderado">
      <formula>NOT(ISERROR(SEARCH("4- Moderado",F49)))</formula>
    </cfRule>
    <cfRule type="containsText" dxfId="907" priority="266" operator="containsText" text="3- Bajo">
      <formula>NOT(ISERROR(SEARCH("3- Bajo",F49)))</formula>
    </cfRule>
    <cfRule type="containsText" dxfId="906" priority="267" operator="containsText" text="4- Bajo">
      <formula>NOT(ISERROR(SEARCH("4- Bajo",F49)))</formula>
    </cfRule>
    <cfRule type="containsText" dxfId="905" priority="268" operator="containsText" text="1- Bajo">
      <formula>NOT(ISERROR(SEARCH("1- Bajo",F49)))</formula>
    </cfRule>
  </conditionalFormatting>
  <conditionalFormatting sqref="J49:J53">
    <cfRule type="containsText" dxfId="904" priority="258" operator="containsText" text="Bajo">
      <formula>NOT(ISERROR(SEARCH("Bajo",J49)))</formula>
    </cfRule>
    <cfRule type="containsText" dxfId="903" priority="259" operator="containsText" text="Moderado">
      <formula>NOT(ISERROR(SEARCH("Moderado",J49)))</formula>
    </cfRule>
    <cfRule type="containsText" dxfId="902" priority="260" operator="containsText" text="Alto">
      <formula>NOT(ISERROR(SEARCH("Alto",J49)))</formula>
    </cfRule>
    <cfRule type="containsText" dxfId="901" priority="261" operator="containsText" text="Extremo">
      <formula>NOT(ISERROR(SEARCH("Extremo",J49)))</formula>
    </cfRule>
    <cfRule type="colorScale" priority="262">
      <colorScale>
        <cfvo type="min"/>
        <cfvo type="max"/>
        <color rgb="FFFF7128"/>
        <color rgb="FFFFEF9C"/>
      </colorScale>
    </cfRule>
  </conditionalFormatting>
  <conditionalFormatting sqref="M49:M53">
    <cfRule type="containsText" dxfId="900" priority="233" operator="containsText" text="Moderado">
      <formula>NOT(ISERROR(SEARCH("Moderado",M49)))</formula>
    </cfRule>
    <cfRule type="containsText" dxfId="899" priority="253" operator="containsText" text="Bajo">
      <formula>NOT(ISERROR(SEARCH("Bajo",M49)))</formula>
    </cfRule>
    <cfRule type="containsText" dxfId="898" priority="254" operator="containsText" text="Moderado">
      <formula>NOT(ISERROR(SEARCH("Moderado",M49)))</formula>
    </cfRule>
    <cfRule type="containsText" dxfId="897" priority="255" operator="containsText" text="Alto">
      <formula>NOT(ISERROR(SEARCH("Alto",M49)))</formula>
    </cfRule>
    <cfRule type="containsText" dxfId="896" priority="256" operator="containsText" text="Extremo">
      <formula>NOT(ISERROR(SEARCH("Extremo",M49)))</formula>
    </cfRule>
    <cfRule type="colorScale" priority="257">
      <colorScale>
        <cfvo type="min"/>
        <cfvo type="max"/>
        <color rgb="FFFF7128"/>
        <color rgb="FFFFEF9C"/>
      </colorScale>
    </cfRule>
  </conditionalFormatting>
  <conditionalFormatting sqref="N49">
    <cfRule type="containsText" dxfId="895" priority="247" operator="containsText" text="3- Moderado">
      <formula>NOT(ISERROR(SEARCH("3- Moderado",N49)))</formula>
    </cfRule>
    <cfRule type="containsText" dxfId="894" priority="248" operator="containsText" text="6- Moderado">
      <formula>NOT(ISERROR(SEARCH("6- Moderado",N49)))</formula>
    </cfRule>
    <cfRule type="containsText" dxfId="893" priority="249" operator="containsText" text="4- Moderado">
      <formula>NOT(ISERROR(SEARCH("4- Moderado",N49)))</formula>
    </cfRule>
    <cfRule type="containsText" dxfId="892" priority="250" operator="containsText" text="3- Bajo">
      <formula>NOT(ISERROR(SEARCH("3- Bajo",N49)))</formula>
    </cfRule>
    <cfRule type="containsText" dxfId="891" priority="251" operator="containsText" text="4- Bajo">
      <formula>NOT(ISERROR(SEARCH("4- Bajo",N49)))</formula>
    </cfRule>
    <cfRule type="containsText" dxfId="890" priority="252" operator="containsText" text="1- Bajo">
      <formula>NOT(ISERROR(SEARCH("1- Bajo",N49)))</formula>
    </cfRule>
  </conditionalFormatting>
  <conditionalFormatting sqref="H49:H53">
    <cfRule type="containsText" dxfId="889" priority="234" operator="containsText" text="Muy Alta">
      <formula>NOT(ISERROR(SEARCH("Muy Alta",H49)))</formula>
    </cfRule>
    <cfRule type="containsText" dxfId="888" priority="235" operator="containsText" text="Alta">
      <formula>NOT(ISERROR(SEARCH("Alta",H49)))</formula>
    </cfRule>
    <cfRule type="containsText" dxfId="887" priority="236" operator="containsText" text="Muy Alta">
      <formula>NOT(ISERROR(SEARCH("Muy Alta",H49)))</formula>
    </cfRule>
    <cfRule type="containsText" dxfId="886" priority="241" operator="containsText" text="Muy Baja">
      <formula>NOT(ISERROR(SEARCH("Muy Baja",H49)))</formula>
    </cfRule>
    <cfRule type="containsText" dxfId="885" priority="242" operator="containsText" text="Baja">
      <formula>NOT(ISERROR(SEARCH("Baja",H49)))</formula>
    </cfRule>
    <cfRule type="containsText" dxfId="884" priority="243" operator="containsText" text="Media">
      <formula>NOT(ISERROR(SEARCH("Media",H49)))</formula>
    </cfRule>
    <cfRule type="containsText" dxfId="883" priority="244" operator="containsText" text="Alta">
      <formula>NOT(ISERROR(SEARCH("Alta",H49)))</formula>
    </cfRule>
    <cfRule type="containsText" dxfId="882" priority="246" operator="containsText" text="Muy Alta">
      <formula>NOT(ISERROR(SEARCH("Muy Alta",H49)))</formula>
    </cfRule>
  </conditionalFormatting>
  <conditionalFormatting sqref="I49:I53">
    <cfRule type="containsText" dxfId="881" priority="237" operator="containsText" text="Catastrófico">
      <formula>NOT(ISERROR(SEARCH("Catastrófico",I49)))</formula>
    </cfRule>
    <cfRule type="containsText" dxfId="880" priority="238" operator="containsText" text="Mayor">
      <formula>NOT(ISERROR(SEARCH("Mayor",I49)))</formula>
    </cfRule>
    <cfRule type="containsText" dxfId="879" priority="239" operator="containsText" text="Menor">
      <formula>NOT(ISERROR(SEARCH("Menor",I49)))</formula>
    </cfRule>
    <cfRule type="containsText" dxfId="878" priority="240" operator="containsText" text="Leve">
      <formula>NOT(ISERROR(SEARCH("Leve",I49)))</formula>
    </cfRule>
    <cfRule type="containsText" dxfId="877" priority="245" operator="containsText" text="Moderado">
      <formula>NOT(ISERROR(SEARCH("Moderado",I49)))</formula>
    </cfRule>
  </conditionalFormatting>
  <conditionalFormatting sqref="K49:K53">
    <cfRule type="containsText" dxfId="876" priority="232" operator="containsText" text="Media">
      <formula>NOT(ISERROR(SEARCH("Media",K49)))</formula>
    </cfRule>
  </conditionalFormatting>
  <conditionalFormatting sqref="L49:L53">
    <cfRule type="containsText" dxfId="875" priority="231" operator="containsText" text="Moderado">
      <formula>NOT(ISERROR(SEARCH("Moderado",L49)))</formula>
    </cfRule>
  </conditionalFormatting>
  <conditionalFormatting sqref="J49:J53">
    <cfRule type="containsText" dxfId="874" priority="230" operator="containsText" text="Moderado">
      <formula>NOT(ISERROR(SEARCH("Moderado",J49)))</formula>
    </cfRule>
  </conditionalFormatting>
  <conditionalFormatting sqref="J49:J53">
    <cfRule type="containsText" dxfId="873" priority="228" operator="containsText" text="Bajo">
      <formula>NOT(ISERROR(SEARCH("Bajo",J49)))</formula>
    </cfRule>
    <cfRule type="containsText" dxfId="872" priority="229" operator="containsText" text="Extremo">
      <formula>NOT(ISERROR(SEARCH("Extremo",J49)))</formula>
    </cfRule>
  </conditionalFormatting>
  <conditionalFormatting sqref="K49:K53">
    <cfRule type="containsText" dxfId="871" priority="226" operator="containsText" text="Baja">
      <formula>NOT(ISERROR(SEARCH("Baja",K49)))</formula>
    </cfRule>
    <cfRule type="containsText" dxfId="870" priority="227" operator="containsText" text="Muy Baja">
      <formula>NOT(ISERROR(SEARCH("Muy Baja",K49)))</formula>
    </cfRule>
  </conditionalFormatting>
  <conditionalFormatting sqref="K49:K53">
    <cfRule type="containsText" dxfId="869" priority="224" operator="containsText" text="Muy Alta">
      <formula>NOT(ISERROR(SEARCH("Muy Alta",K49)))</formula>
    </cfRule>
    <cfRule type="containsText" dxfId="868" priority="225" operator="containsText" text="Alta">
      <formula>NOT(ISERROR(SEARCH("Alta",K49)))</formula>
    </cfRule>
  </conditionalFormatting>
  <conditionalFormatting sqref="L49:L53">
    <cfRule type="containsText" dxfId="867" priority="220" operator="containsText" text="Catastrófico">
      <formula>NOT(ISERROR(SEARCH("Catastrófico",L49)))</formula>
    </cfRule>
    <cfRule type="containsText" dxfId="866" priority="221" operator="containsText" text="Mayor">
      <formula>NOT(ISERROR(SEARCH("Mayor",L49)))</formula>
    </cfRule>
    <cfRule type="containsText" dxfId="865" priority="222" operator="containsText" text="Menor">
      <formula>NOT(ISERROR(SEARCH("Menor",L49)))</formula>
    </cfRule>
    <cfRule type="containsText" dxfId="864" priority="223" operator="containsText" text="Leve">
      <formula>NOT(ISERROR(SEARCH("Leve",L49)))</formula>
    </cfRule>
  </conditionalFormatting>
  <conditionalFormatting sqref="B44">
    <cfRule type="containsText" dxfId="863" priority="214" operator="containsText" text="3- Moderado">
      <formula>NOT(ISERROR(SEARCH("3- Moderado",B44)))</formula>
    </cfRule>
    <cfRule type="containsText" dxfId="862" priority="215" operator="containsText" text="6- Moderado">
      <formula>NOT(ISERROR(SEARCH("6- Moderado",B44)))</formula>
    </cfRule>
    <cfRule type="containsText" dxfId="861" priority="216" operator="containsText" text="4- Moderado">
      <formula>NOT(ISERROR(SEARCH("4- Moderado",B44)))</formula>
    </cfRule>
    <cfRule type="containsText" dxfId="860" priority="217" operator="containsText" text="3- Bajo">
      <formula>NOT(ISERROR(SEARCH("3- Bajo",B44)))</formula>
    </cfRule>
    <cfRule type="containsText" dxfId="859" priority="218" operator="containsText" text="4- Bajo">
      <formula>NOT(ISERROR(SEARCH("4- Bajo",B44)))</formula>
    </cfRule>
    <cfRule type="containsText" dxfId="858" priority="219" operator="containsText" text="1- Bajo">
      <formula>NOT(ISERROR(SEARCH("1- Bajo",B44)))</formula>
    </cfRule>
  </conditionalFormatting>
  <conditionalFormatting sqref="K44:L44">
    <cfRule type="containsText" dxfId="857" priority="208" operator="containsText" text="3- Moderado">
      <formula>NOT(ISERROR(SEARCH("3- Moderado",K44)))</formula>
    </cfRule>
    <cfRule type="containsText" dxfId="856" priority="209" operator="containsText" text="6- Moderado">
      <formula>NOT(ISERROR(SEARCH("6- Moderado",K44)))</formula>
    </cfRule>
    <cfRule type="containsText" dxfId="855" priority="210" operator="containsText" text="4- Moderado">
      <formula>NOT(ISERROR(SEARCH("4- Moderado",K44)))</formula>
    </cfRule>
    <cfRule type="containsText" dxfId="854" priority="211" operator="containsText" text="3- Bajo">
      <formula>NOT(ISERROR(SEARCH("3- Bajo",K44)))</formula>
    </cfRule>
    <cfRule type="containsText" dxfId="853" priority="212" operator="containsText" text="4- Bajo">
      <formula>NOT(ISERROR(SEARCH("4- Bajo",K44)))</formula>
    </cfRule>
    <cfRule type="containsText" dxfId="852" priority="213" operator="containsText" text="1- Bajo">
      <formula>NOT(ISERROR(SEARCH("1- Bajo",K44)))</formula>
    </cfRule>
  </conditionalFormatting>
  <conditionalFormatting sqref="H44:I44">
    <cfRule type="containsText" dxfId="851" priority="202" operator="containsText" text="3- Moderado">
      <formula>NOT(ISERROR(SEARCH("3- Moderado",H44)))</formula>
    </cfRule>
    <cfRule type="containsText" dxfId="850" priority="203" operator="containsText" text="6- Moderado">
      <formula>NOT(ISERROR(SEARCH("6- Moderado",H44)))</formula>
    </cfRule>
    <cfRule type="containsText" dxfId="849" priority="204" operator="containsText" text="4- Moderado">
      <formula>NOT(ISERROR(SEARCH("4- Moderado",H44)))</formula>
    </cfRule>
    <cfRule type="containsText" dxfId="848" priority="205" operator="containsText" text="3- Bajo">
      <formula>NOT(ISERROR(SEARCH("3- Bajo",H44)))</formula>
    </cfRule>
    <cfRule type="containsText" dxfId="847" priority="206" operator="containsText" text="4- Bajo">
      <formula>NOT(ISERROR(SEARCH("4- Bajo",H44)))</formula>
    </cfRule>
    <cfRule type="containsText" dxfId="846" priority="207" operator="containsText" text="1- Bajo">
      <formula>NOT(ISERROR(SEARCH("1- Bajo",H44)))</formula>
    </cfRule>
  </conditionalFormatting>
  <conditionalFormatting sqref="A44 C44:E44">
    <cfRule type="containsText" dxfId="845" priority="196" operator="containsText" text="3- Moderado">
      <formula>NOT(ISERROR(SEARCH("3- Moderado",A44)))</formula>
    </cfRule>
    <cfRule type="containsText" dxfId="844" priority="197" operator="containsText" text="6- Moderado">
      <formula>NOT(ISERROR(SEARCH("6- Moderado",A44)))</formula>
    </cfRule>
    <cfRule type="containsText" dxfId="843" priority="198" operator="containsText" text="4- Moderado">
      <formula>NOT(ISERROR(SEARCH("4- Moderado",A44)))</formula>
    </cfRule>
    <cfRule type="containsText" dxfId="842" priority="199" operator="containsText" text="3- Bajo">
      <formula>NOT(ISERROR(SEARCH("3- Bajo",A44)))</formula>
    </cfRule>
    <cfRule type="containsText" dxfId="841" priority="200" operator="containsText" text="4- Bajo">
      <formula>NOT(ISERROR(SEARCH("4- Bajo",A44)))</formula>
    </cfRule>
    <cfRule type="containsText" dxfId="840" priority="201" operator="containsText" text="1- Bajo">
      <formula>NOT(ISERROR(SEARCH("1- Bajo",A44)))</formula>
    </cfRule>
  </conditionalFormatting>
  <conditionalFormatting sqref="F44:G44">
    <cfRule type="containsText" dxfId="839" priority="190" operator="containsText" text="3- Moderado">
      <formula>NOT(ISERROR(SEARCH("3- Moderado",F44)))</formula>
    </cfRule>
    <cfRule type="containsText" dxfId="838" priority="191" operator="containsText" text="6- Moderado">
      <formula>NOT(ISERROR(SEARCH("6- Moderado",F44)))</formula>
    </cfRule>
    <cfRule type="containsText" dxfId="837" priority="192" operator="containsText" text="4- Moderado">
      <formula>NOT(ISERROR(SEARCH("4- Moderado",F44)))</formula>
    </cfRule>
    <cfRule type="containsText" dxfId="836" priority="193" operator="containsText" text="3- Bajo">
      <formula>NOT(ISERROR(SEARCH("3- Bajo",F44)))</formula>
    </cfRule>
    <cfRule type="containsText" dxfId="835" priority="194" operator="containsText" text="4- Bajo">
      <formula>NOT(ISERROR(SEARCH("4- Bajo",F44)))</formula>
    </cfRule>
    <cfRule type="containsText" dxfId="834" priority="195" operator="containsText" text="1- Bajo">
      <formula>NOT(ISERROR(SEARCH("1- Bajo",F44)))</formula>
    </cfRule>
  </conditionalFormatting>
  <conditionalFormatting sqref="J44:J48">
    <cfRule type="containsText" dxfId="833" priority="185" operator="containsText" text="Bajo">
      <formula>NOT(ISERROR(SEARCH("Bajo",J44)))</formula>
    </cfRule>
    <cfRule type="containsText" dxfId="832" priority="186" operator="containsText" text="Moderado">
      <formula>NOT(ISERROR(SEARCH("Moderado",J44)))</formula>
    </cfRule>
    <cfRule type="containsText" dxfId="831" priority="187" operator="containsText" text="Alto">
      <formula>NOT(ISERROR(SEARCH("Alto",J44)))</formula>
    </cfRule>
    <cfRule type="containsText" dxfId="830" priority="188" operator="containsText" text="Extremo">
      <formula>NOT(ISERROR(SEARCH("Extremo",J44)))</formula>
    </cfRule>
    <cfRule type="colorScale" priority="189">
      <colorScale>
        <cfvo type="min"/>
        <cfvo type="max"/>
        <color rgb="FFFF7128"/>
        <color rgb="FFFFEF9C"/>
      </colorScale>
    </cfRule>
  </conditionalFormatting>
  <conditionalFormatting sqref="M44:M48">
    <cfRule type="containsText" dxfId="829" priority="160" operator="containsText" text="Moderado">
      <formula>NOT(ISERROR(SEARCH("Moderado",M44)))</formula>
    </cfRule>
    <cfRule type="containsText" dxfId="828" priority="180" operator="containsText" text="Bajo">
      <formula>NOT(ISERROR(SEARCH("Bajo",M44)))</formula>
    </cfRule>
    <cfRule type="containsText" dxfId="827" priority="181" operator="containsText" text="Moderado">
      <formula>NOT(ISERROR(SEARCH("Moderado",M44)))</formula>
    </cfRule>
    <cfRule type="containsText" dxfId="826" priority="182" operator="containsText" text="Alto">
      <formula>NOT(ISERROR(SEARCH("Alto",M44)))</formula>
    </cfRule>
    <cfRule type="containsText" dxfId="825" priority="183" operator="containsText" text="Extremo">
      <formula>NOT(ISERROR(SEARCH("Extremo",M44)))</formula>
    </cfRule>
    <cfRule type="colorScale" priority="184">
      <colorScale>
        <cfvo type="min"/>
        <cfvo type="max"/>
        <color rgb="FFFF7128"/>
        <color rgb="FFFFEF9C"/>
      </colorScale>
    </cfRule>
  </conditionalFormatting>
  <conditionalFormatting sqref="N44">
    <cfRule type="containsText" dxfId="824" priority="174" operator="containsText" text="3- Moderado">
      <formula>NOT(ISERROR(SEARCH("3- Moderado",N44)))</formula>
    </cfRule>
    <cfRule type="containsText" dxfId="823" priority="175" operator="containsText" text="6- Moderado">
      <formula>NOT(ISERROR(SEARCH("6- Moderado",N44)))</formula>
    </cfRule>
    <cfRule type="containsText" dxfId="822" priority="176" operator="containsText" text="4- Moderado">
      <formula>NOT(ISERROR(SEARCH("4- Moderado",N44)))</formula>
    </cfRule>
    <cfRule type="containsText" dxfId="821" priority="177" operator="containsText" text="3- Bajo">
      <formula>NOT(ISERROR(SEARCH("3- Bajo",N44)))</formula>
    </cfRule>
    <cfRule type="containsText" dxfId="820" priority="178" operator="containsText" text="4- Bajo">
      <formula>NOT(ISERROR(SEARCH("4- Bajo",N44)))</formula>
    </cfRule>
    <cfRule type="containsText" dxfId="819" priority="179" operator="containsText" text="1- Bajo">
      <formula>NOT(ISERROR(SEARCH("1- Bajo",N44)))</formula>
    </cfRule>
  </conditionalFormatting>
  <conditionalFormatting sqref="H44:H48">
    <cfRule type="containsText" dxfId="818" priority="161" operator="containsText" text="Muy Alta">
      <formula>NOT(ISERROR(SEARCH("Muy Alta",H44)))</formula>
    </cfRule>
    <cfRule type="containsText" dxfId="817" priority="162" operator="containsText" text="Alta">
      <formula>NOT(ISERROR(SEARCH("Alta",H44)))</formula>
    </cfRule>
    <cfRule type="containsText" dxfId="816" priority="163" operator="containsText" text="Muy Alta">
      <formula>NOT(ISERROR(SEARCH("Muy Alta",H44)))</formula>
    </cfRule>
    <cfRule type="containsText" dxfId="815" priority="168" operator="containsText" text="Muy Baja">
      <formula>NOT(ISERROR(SEARCH("Muy Baja",H44)))</formula>
    </cfRule>
    <cfRule type="containsText" dxfId="814" priority="169" operator="containsText" text="Baja">
      <formula>NOT(ISERROR(SEARCH("Baja",H44)))</formula>
    </cfRule>
    <cfRule type="containsText" dxfId="813" priority="170" operator="containsText" text="Media">
      <formula>NOT(ISERROR(SEARCH("Media",H44)))</formula>
    </cfRule>
    <cfRule type="containsText" dxfId="812" priority="171" operator="containsText" text="Alta">
      <formula>NOT(ISERROR(SEARCH("Alta",H44)))</formula>
    </cfRule>
    <cfRule type="containsText" dxfId="811" priority="173" operator="containsText" text="Muy Alta">
      <formula>NOT(ISERROR(SEARCH("Muy Alta",H44)))</formula>
    </cfRule>
  </conditionalFormatting>
  <conditionalFormatting sqref="I44:I48">
    <cfRule type="containsText" dxfId="810" priority="164" operator="containsText" text="Catastrófico">
      <formula>NOT(ISERROR(SEARCH("Catastrófico",I44)))</formula>
    </cfRule>
    <cfRule type="containsText" dxfId="809" priority="165" operator="containsText" text="Mayor">
      <formula>NOT(ISERROR(SEARCH("Mayor",I44)))</formula>
    </cfRule>
    <cfRule type="containsText" dxfId="808" priority="166" operator="containsText" text="Menor">
      <formula>NOT(ISERROR(SEARCH("Menor",I44)))</formula>
    </cfRule>
    <cfRule type="containsText" dxfId="807" priority="167" operator="containsText" text="Leve">
      <formula>NOT(ISERROR(SEARCH("Leve",I44)))</formula>
    </cfRule>
    <cfRule type="containsText" dxfId="806" priority="172" operator="containsText" text="Moderado">
      <formula>NOT(ISERROR(SEARCH("Moderado",I44)))</formula>
    </cfRule>
  </conditionalFormatting>
  <conditionalFormatting sqref="K44:K48">
    <cfRule type="containsText" dxfId="805" priority="159" operator="containsText" text="Media">
      <formula>NOT(ISERROR(SEARCH("Media",K44)))</formula>
    </cfRule>
  </conditionalFormatting>
  <conditionalFormatting sqref="L44:L48">
    <cfRule type="containsText" dxfId="804" priority="158" operator="containsText" text="Moderado">
      <formula>NOT(ISERROR(SEARCH("Moderado",L44)))</formula>
    </cfRule>
  </conditionalFormatting>
  <conditionalFormatting sqref="J44:J48">
    <cfRule type="containsText" dxfId="803" priority="157" operator="containsText" text="Moderado">
      <formula>NOT(ISERROR(SEARCH("Moderado",J44)))</formula>
    </cfRule>
  </conditionalFormatting>
  <conditionalFormatting sqref="J44:J48">
    <cfRule type="containsText" dxfId="802" priority="155" operator="containsText" text="Bajo">
      <formula>NOT(ISERROR(SEARCH("Bajo",J44)))</formula>
    </cfRule>
    <cfRule type="containsText" dxfId="801" priority="156" operator="containsText" text="Extremo">
      <formula>NOT(ISERROR(SEARCH("Extremo",J44)))</formula>
    </cfRule>
  </conditionalFormatting>
  <conditionalFormatting sqref="K44:K48">
    <cfRule type="containsText" dxfId="800" priority="153" operator="containsText" text="Baja">
      <formula>NOT(ISERROR(SEARCH("Baja",K44)))</formula>
    </cfRule>
    <cfRule type="containsText" dxfId="799" priority="154" operator="containsText" text="Muy Baja">
      <formula>NOT(ISERROR(SEARCH("Muy Baja",K44)))</formula>
    </cfRule>
  </conditionalFormatting>
  <conditionalFormatting sqref="K44:K48">
    <cfRule type="containsText" dxfId="798" priority="151" operator="containsText" text="Muy Alta">
      <formula>NOT(ISERROR(SEARCH("Muy Alta",K44)))</formula>
    </cfRule>
    <cfRule type="containsText" dxfId="797" priority="152" operator="containsText" text="Alta">
      <formula>NOT(ISERROR(SEARCH("Alta",K44)))</formula>
    </cfRule>
  </conditionalFormatting>
  <conditionalFormatting sqref="L44:L48">
    <cfRule type="containsText" dxfId="796" priority="147" operator="containsText" text="Catastrófico">
      <formula>NOT(ISERROR(SEARCH("Catastrófico",L44)))</formula>
    </cfRule>
    <cfRule type="containsText" dxfId="795" priority="148" operator="containsText" text="Mayor">
      <formula>NOT(ISERROR(SEARCH("Mayor",L44)))</formula>
    </cfRule>
    <cfRule type="containsText" dxfId="794" priority="149" operator="containsText" text="Menor">
      <formula>NOT(ISERROR(SEARCH("Menor",L44)))</formula>
    </cfRule>
    <cfRule type="containsText" dxfId="793" priority="150" operator="containsText" text="Leve">
      <formula>NOT(ISERROR(SEARCH("Leve",L44)))</formula>
    </cfRule>
  </conditionalFormatting>
  <conditionalFormatting sqref="B39">
    <cfRule type="containsText" dxfId="792" priority="141" operator="containsText" text="3- Moderado">
      <formula>NOT(ISERROR(SEARCH("3- Moderado",B39)))</formula>
    </cfRule>
    <cfRule type="containsText" dxfId="791" priority="142" operator="containsText" text="6- Moderado">
      <formula>NOT(ISERROR(SEARCH("6- Moderado",B39)))</formula>
    </cfRule>
    <cfRule type="containsText" dxfId="790" priority="143" operator="containsText" text="4- Moderado">
      <formula>NOT(ISERROR(SEARCH("4- Moderado",B39)))</formula>
    </cfRule>
    <cfRule type="containsText" dxfId="789" priority="144" operator="containsText" text="3- Bajo">
      <formula>NOT(ISERROR(SEARCH("3- Bajo",B39)))</formula>
    </cfRule>
    <cfRule type="containsText" dxfId="788" priority="145" operator="containsText" text="4- Bajo">
      <formula>NOT(ISERROR(SEARCH("4- Bajo",B39)))</formula>
    </cfRule>
    <cfRule type="containsText" dxfId="787" priority="146" operator="containsText" text="1- Bajo">
      <formula>NOT(ISERROR(SEARCH("1- Bajo",B39)))</formula>
    </cfRule>
  </conditionalFormatting>
  <conditionalFormatting sqref="K39:L39">
    <cfRule type="containsText" dxfId="786" priority="135" operator="containsText" text="3- Moderado">
      <formula>NOT(ISERROR(SEARCH("3- Moderado",K39)))</formula>
    </cfRule>
    <cfRule type="containsText" dxfId="785" priority="136" operator="containsText" text="6- Moderado">
      <formula>NOT(ISERROR(SEARCH("6- Moderado",K39)))</formula>
    </cfRule>
    <cfRule type="containsText" dxfId="784" priority="137" operator="containsText" text="4- Moderado">
      <formula>NOT(ISERROR(SEARCH("4- Moderado",K39)))</formula>
    </cfRule>
    <cfRule type="containsText" dxfId="783" priority="138" operator="containsText" text="3- Bajo">
      <formula>NOT(ISERROR(SEARCH("3- Bajo",K39)))</formula>
    </cfRule>
    <cfRule type="containsText" dxfId="782" priority="139" operator="containsText" text="4- Bajo">
      <formula>NOT(ISERROR(SEARCH("4- Bajo",K39)))</formula>
    </cfRule>
    <cfRule type="containsText" dxfId="781" priority="140" operator="containsText" text="1- Bajo">
      <formula>NOT(ISERROR(SEARCH("1- Bajo",K39)))</formula>
    </cfRule>
  </conditionalFormatting>
  <conditionalFormatting sqref="H39:I39">
    <cfRule type="containsText" dxfId="780" priority="129" operator="containsText" text="3- Moderado">
      <formula>NOT(ISERROR(SEARCH("3- Moderado",H39)))</formula>
    </cfRule>
    <cfRule type="containsText" dxfId="779" priority="130" operator="containsText" text="6- Moderado">
      <formula>NOT(ISERROR(SEARCH("6- Moderado",H39)))</formula>
    </cfRule>
    <cfRule type="containsText" dxfId="778" priority="131" operator="containsText" text="4- Moderado">
      <formula>NOT(ISERROR(SEARCH("4- Moderado",H39)))</formula>
    </cfRule>
    <cfRule type="containsText" dxfId="777" priority="132" operator="containsText" text="3- Bajo">
      <formula>NOT(ISERROR(SEARCH("3- Bajo",H39)))</formula>
    </cfRule>
    <cfRule type="containsText" dxfId="776" priority="133" operator="containsText" text="4- Bajo">
      <formula>NOT(ISERROR(SEARCH("4- Bajo",H39)))</formula>
    </cfRule>
    <cfRule type="containsText" dxfId="775" priority="134" operator="containsText" text="1- Bajo">
      <formula>NOT(ISERROR(SEARCH("1- Bajo",H39)))</formula>
    </cfRule>
  </conditionalFormatting>
  <conditionalFormatting sqref="A39 C39:E39">
    <cfRule type="containsText" dxfId="774" priority="123" operator="containsText" text="3- Moderado">
      <formula>NOT(ISERROR(SEARCH("3- Moderado",A39)))</formula>
    </cfRule>
    <cfRule type="containsText" dxfId="773" priority="124" operator="containsText" text="6- Moderado">
      <formula>NOT(ISERROR(SEARCH("6- Moderado",A39)))</formula>
    </cfRule>
    <cfRule type="containsText" dxfId="772" priority="125" operator="containsText" text="4- Moderado">
      <formula>NOT(ISERROR(SEARCH("4- Moderado",A39)))</formula>
    </cfRule>
    <cfRule type="containsText" dxfId="771" priority="126" operator="containsText" text="3- Bajo">
      <formula>NOT(ISERROR(SEARCH("3- Bajo",A39)))</formula>
    </cfRule>
    <cfRule type="containsText" dxfId="770" priority="127" operator="containsText" text="4- Bajo">
      <formula>NOT(ISERROR(SEARCH("4- Bajo",A39)))</formula>
    </cfRule>
    <cfRule type="containsText" dxfId="769" priority="128" operator="containsText" text="1- Bajo">
      <formula>NOT(ISERROR(SEARCH("1- Bajo",A39)))</formula>
    </cfRule>
  </conditionalFormatting>
  <conditionalFormatting sqref="F39:G39">
    <cfRule type="containsText" dxfId="768" priority="117" operator="containsText" text="3- Moderado">
      <formula>NOT(ISERROR(SEARCH("3- Moderado",F39)))</formula>
    </cfRule>
    <cfRule type="containsText" dxfId="767" priority="118" operator="containsText" text="6- Moderado">
      <formula>NOT(ISERROR(SEARCH("6- Moderado",F39)))</formula>
    </cfRule>
    <cfRule type="containsText" dxfId="766" priority="119" operator="containsText" text="4- Moderado">
      <formula>NOT(ISERROR(SEARCH("4- Moderado",F39)))</formula>
    </cfRule>
    <cfRule type="containsText" dxfId="765" priority="120" operator="containsText" text="3- Bajo">
      <formula>NOT(ISERROR(SEARCH("3- Bajo",F39)))</formula>
    </cfRule>
    <cfRule type="containsText" dxfId="764" priority="121" operator="containsText" text="4- Bajo">
      <formula>NOT(ISERROR(SEARCH("4- Bajo",F39)))</formula>
    </cfRule>
    <cfRule type="containsText" dxfId="763" priority="122" operator="containsText" text="1- Bajo">
      <formula>NOT(ISERROR(SEARCH("1- Bajo",F39)))</formula>
    </cfRule>
  </conditionalFormatting>
  <conditionalFormatting sqref="J39:J43">
    <cfRule type="containsText" dxfId="762" priority="112" operator="containsText" text="Bajo">
      <formula>NOT(ISERROR(SEARCH("Bajo",J39)))</formula>
    </cfRule>
    <cfRule type="containsText" dxfId="761" priority="113" operator="containsText" text="Moderado">
      <formula>NOT(ISERROR(SEARCH("Moderado",J39)))</formula>
    </cfRule>
    <cfRule type="containsText" dxfId="760" priority="114" operator="containsText" text="Alto">
      <formula>NOT(ISERROR(SEARCH("Alto",J39)))</formula>
    </cfRule>
    <cfRule type="containsText" dxfId="759" priority="115" operator="containsText" text="Extremo">
      <formula>NOT(ISERROR(SEARCH("Extremo",J39)))</formula>
    </cfRule>
    <cfRule type="colorScale" priority="116">
      <colorScale>
        <cfvo type="min"/>
        <cfvo type="max"/>
        <color rgb="FFFF7128"/>
        <color rgb="FFFFEF9C"/>
      </colorScale>
    </cfRule>
  </conditionalFormatting>
  <conditionalFormatting sqref="M39:M43">
    <cfRule type="containsText" dxfId="758" priority="87" operator="containsText" text="Moderado">
      <formula>NOT(ISERROR(SEARCH("Moderado",M39)))</formula>
    </cfRule>
    <cfRule type="containsText" dxfId="757" priority="107" operator="containsText" text="Bajo">
      <formula>NOT(ISERROR(SEARCH("Bajo",M39)))</formula>
    </cfRule>
    <cfRule type="containsText" dxfId="756" priority="108" operator="containsText" text="Moderado">
      <formula>NOT(ISERROR(SEARCH("Moderado",M39)))</formula>
    </cfRule>
    <cfRule type="containsText" dxfId="755" priority="109" operator="containsText" text="Alto">
      <formula>NOT(ISERROR(SEARCH("Alto",M39)))</formula>
    </cfRule>
    <cfRule type="containsText" dxfId="754" priority="110" operator="containsText" text="Extremo">
      <formula>NOT(ISERROR(SEARCH("Extremo",M39)))</formula>
    </cfRule>
    <cfRule type="colorScale" priority="111">
      <colorScale>
        <cfvo type="min"/>
        <cfvo type="max"/>
        <color rgb="FFFF7128"/>
        <color rgb="FFFFEF9C"/>
      </colorScale>
    </cfRule>
  </conditionalFormatting>
  <conditionalFormatting sqref="N39">
    <cfRule type="containsText" dxfId="753" priority="101" operator="containsText" text="3- Moderado">
      <formula>NOT(ISERROR(SEARCH("3- Moderado",N39)))</formula>
    </cfRule>
    <cfRule type="containsText" dxfId="752" priority="102" operator="containsText" text="6- Moderado">
      <formula>NOT(ISERROR(SEARCH("6- Moderado",N39)))</formula>
    </cfRule>
    <cfRule type="containsText" dxfId="751" priority="103" operator="containsText" text="4- Moderado">
      <formula>NOT(ISERROR(SEARCH("4- Moderado",N39)))</formula>
    </cfRule>
    <cfRule type="containsText" dxfId="750" priority="104" operator="containsText" text="3- Bajo">
      <formula>NOT(ISERROR(SEARCH("3- Bajo",N39)))</formula>
    </cfRule>
    <cfRule type="containsText" dxfId="749" priority="105" operator="containsText" text="4- Bajo">
      <formula>NOT(ISERROR(SEARCH("4- Bajo",N39)))</formula>
    </cfRule>
    <cfRule type="containsText" dxfId="748" priority="106" operator="containsText" text="1- Bajo">
      <formula>NOT(ISERROR(SEARCH("1- Bajo",N39)))</formula>
    </cfRule>
  </conditionalFormatting>
  <conditionalFormatting sqref="H39:H43">
    <cfRule type="containsText" dxfId="747" priority="88" operator="containsText" text="Muy Alta">
      <formula>NOT(ISERROR(SEARCH("Muy Alta",H39)))</formula>
    </cfRule>
    <cfRule type="containsText" dxfId="746" priority="89" operator="containsText" text="Alta">
      <formula>NOT(ISERROR(SEARCH("Alta",H39)))</formula>
    </cfRule>
    <cfRule type="containsText" dxfId="745" priority="90" operator="containsText" text="Muy Alta">
      <formula>NOT(ISERROR(SEARCH("Muy Alta",H39)))</formula>
    </cfRule>
    <cfRule type="containsText" dxfId="744" priority="95" operator="containsText" text="Muy Baja">
      <formula>NOT(ISERROR(SEARCH("Muy Baja",H39)))</formula>
    </cfRule>
    <cfRule type="containsText" dxfId="743" priority="96" operator="containsText" text="Baja">
      <formula>NOT(ISERROR(SEARCH("Baja",H39)))</formula>
    </cfRule>
    <cfRule type="containsText" dxfId="742" priority="97" operator="containsText" text="Media">
      <formula>NOT(ISERROR(SEARCH("Media",H39)))</formula>
    </cfRule>
    <cfRule type="containsText" dxfId="741" priority="98" operator="containsText" text="Alta">
      <formula>NOT(ISERROR(SEARCH("Alta",H39)))</formula>
    </cfRule>
    <cfRule type="containsText" dxfId="740" priority="100" operator="containsText" text="Muy Alta">
      <formula>NOT(ISERROR(SEARCH("Muy Alta",H39)))</formula>
    </cfRule>
  </conditionalFormatting>
  <conditionalFormatting sqref="I39:I43">
    <cfRule type="containsText" dxfId="739" priority="91" operator="containsText" text="Catastrófico">
      <formula>NOT(ISERROR(SEARCH("Catastrófico",I39)))</formula>
    </cfRule>
    <cfRule type="containsText" dxfId="738" priority="92" operator="containsText" text="Mayor">
      <formula>NOT(ISERROR(SEARCH("Mayor",I39)))</formula>
    </cfRule>
    <cfRule type="containsText" dxfId="737" priority="93" operator="containsText" text="Menor">
      <formula>NOT(ISERROR(SEARCH("Menor",I39)))</formula>
    </cfRule>
    <cfRule type="containsText" dxfId="736" priority="94" operator="containsText" text="Leve">
      <formula>NOT(ISERROR(SEARCH("Leve",I39)))</formula>
    </cfRule>
    <cfRule type="containsText" dxfId="735" priority="99" operator="containsText" text="Moderado">
      <formula>NOT(ISERROR(SEARCH("Moderado",I39)))</formula>
    </cfRule>
  </conditionalFormatting>
  <conditionalFormatting sqref="K39:K43">
    <cfRule type="containsText" dxfId="734" priority="86" operator="containsText" text="Media">
      <formula>NOT(ISERROR(SEARCH("Media",K39)))</formula>
    </cfRule>
  </conditionalFormatting>
  <conditionalFormatting sqref="L39:L43">
    <cfRule type="containsText" dxfId="733" priority="85" operator="containsText" text="Moderado">
      <formula>NOT(ISERROR(SEARCH("Moderado",L39)))</formula>
    </cfRule>
  </conditionalFormatting>
  <conditionalFormatting sqref="J39:J43">
    <cfRule type="containsText" dxfId="732" priority="84" operator="containsText" text="Moderado">
      <formula>NOT(ISERROR(SEARCH("Moderado",J39)))</formula>
    </cfRule>
  </conditionalFormatting>
  <conditionalFormatting sqref="J39:J43">
    <cfRule type="containsText" dxfId="731" priority="82" operator="containsText" text="Bajo">
      <formula>NOT(ISERROR(SEARCH("Bajo",J39)))</formula>
    </cfRule>
    <cfRule type="containsText" dxfId="730" priority="83" operator="containsText" text="Extremo">
      <formula>NOT(ISERROR(SEARCH("Extremo",J39)))</formula>
    </cfRule>
  </conditionalFormatting>
  <conditionalFormatting sqref="K39:K43">
    <cfRule type="containsText" dxfId="729" priority="80" operator="containsText" text="Baja">
      <formula>NOT(ISERROR(SEARCH("Baja",K39)))</formula>
    </cfRule>
    <cfRule type="containsText" dxfId="728" priority="81" operator="containsText" text="Muy Baja">
      <formula>NOT(ISERROR(SEARCH("Muy Baja",K39)))</formula>
    </cfRule>
  </conditionalFormatting>
  <conditionalFormatting sqref="K39:K43">
    <cfRule type="containsText" dxfId="727" priority="78" operator="containsText" text="Muy Alta">
      <formula>NOT(ISERROR(SEARCH("Muy Alta",K39)))</formula>
    </cfRule>
    <cfRule type="containsText" dxfId="726" priority="79" operator="containsText" text="Alta">
      <formula>NOT(ISERROR(SEARCH("Alta",K39)))</formula>
    </cfRule>
  </conditionalFormatting>
  <conditionalFormatting sqref="L39:L43">
    <cfRule type="containsText" dxfId="725" priority="74" operator="containsText" text="Catastrófico">
      <formula>NOT(ISERROR(SEARCH("Catastrófico",L39)))</formula>
    </cfRule>
    <cfRule type="containsText" dxfId="724" priority="75" operator="containsText" text="Mayor">
      <formula>NOT(ISERROR(SEARCH("Mayor",L39)))</formula>
    </cfRule>
    <cfRule type="containsText" dxfId="723" priority="76" operator="containsText" text="Menor">
      <formula>NOT(ISERROR(SEARCH("Menor",L39)))</formula>
    </cfRule>
    <cfRule type="containsText" dxfId="722" priority="77" operator="containsText" text="Leve">
      <formula>NOT(ISERROR(SEARCH("Leve",L39)))</formula>
    </cfRule>
  </conditionalFormatting>
  <conditionalFormatting sqref="B34">
    <cfRule type="containsText" dxfId="721" priority="68" operator="containsText" text="3- Moderado">
      <formula>NOT(ISERROR(SEARCH("3- Moderado",B34)))</formula>
    </cfRule>
    <cfRule type="containsText" dxfId="720" priority="69" operator="containsText" text="6- Moderado">
      <formula>NOT(ISERROR(SEARCH("6- Moderado",B34)))</formula>
    </cfRule>
    <cfRule type="containsText" dxfId="719" priority="70" operator="containsText" text="4- Moderado">
      <formula>NOT(ISERROR(SEARCH("4- Moderado",B34)))</formula>
    </cfRule>
    <cfRule type="containsText" dxfId="718" priority="71" operator="containsText" text="3- Bajo">
      <formula>NOT(ISERROR(SEARCH("3- Bajo",B34)))</formula>
    </cfRule>
    <cfRule type="containsText" dxfId="717" priority="72" operator="containsText" text="4- Bajo">
      <formula>NOT(ISERROR(SEARCH("4- Bajo",B34)))</formula>
    </cfRule>
    <cfRule type="containsText" dxfId="716" priority="73" operator="containsText" text="1- Bajo">
      <formula>NOT(ISERROR(SEARCH("1- Bajo",B34)))</formula>
    </cfRule>
  </conditionalFormatting>
  <conditionalFormatting sqref="K34:L34">
    <cfRule type="containsText" dxfId="715" priority="62" operator="containsText" text="3- Moderado">
      <formula>NOT(ISERROR(SEARCH("3- Moderado",K34)))</formula>
    </cfRule>
    <cfRule type="containsText" dxfId="714" priority="63" operator="containsText" text="6- Moderado">
      <formula>NOT(ISERROR(SEARCH("6- Moderado",K34)))</formula>
    </cfRule>
    <cfRule type="containsText" dxfId="713" priority="64" operator="containsText" text="4- Moderado">
      <formula>NOT(ISERROR(SEARCH("4- Moderado",K34)))</formula>
    </cfRule>
    <cfRule type="containsText" dxfId="712" priority="65" operator="containsText" text="3- Bajo">
      <formula>NOT(ISERROR(SEARCH("3- Bajo",K34)))</formula>
    </cfRule>
    <cfRule type="containsText" dxfId="711" priority="66" operator="containsText" text="4- Bajo">
      <formula>NOT(ISERROR(SEARCH("4- Bajo",K34)))</formula>
    </cfRule>
    <cfRule type="containsText" dxfId="710" priority="67" operator="containsText" text="1- Bajo">
      <formula>NOT(ISERROR(SEARCH("1- Bajo",K34)))</formula>
    </cfRule>
  </conditionalFormatting>
  <conditionalFormatting sqref="H34:I34">
    <cfRule type="containsText" dxfId="709" priority="56" operator="containsText" text="3- Moderado">
      <formula>NOT(ISERROR(SEARCH("3- Moderado",H34)))</formula>
    </cfRule>
    <cfRule type="containsText" dxfId="708" priority="57" operator="containsText" text="6- Moderado">
      <formula>NOT(ISERROR(SEARCH("6- Moderado",H34)))</formula>
    </cfRule>
    <cfRule type="containsText" dxfId="707" priority="58" operator="containsText" text="4- Moderado">
      <formula>NOT(ISERROR(SEARCH("4- Moderado",H34)))</formula>
    </cfRule>
    <cfRule type="containsText" dxfId="706" priority="59" operator="containsText" text="3- Bajo">
      <formula>NOT(ISERROR(SEARCH("3- Bajo",H34)))</formula>
    </cfRule>
    <cfRule type="containsText" dxfId="705" priority="60" operator="containsText" text="4- Bajo">
      <formula>NOT(ISERROR(SEARCH("4- Bajo",H34)))</formula>
    </cfRule>
    <cfRule type="containsText" dxfId="704" priority="61" operator="containsText" text="1- Bajo">
      <formula>NOT(ISERROR(SEARCH("1- Bajo",H34)))</formula>
    </cfRule>
  </conditionalFormatting>
  <conditionalFormatting sqref="A34 C34:E34">
    <cfRule type="containsText" dxfId="703" priority="50" operator="containsText" text="3- Moderado">
      <formula>NOT(ISERROR(SEARCH("3- Moderado",A34)))</formula>
    </cfRule>
    <cfRule type="containsText" dxfId="702" priority="51" operator="containsText" text="6- Moderado">
      <formula>NOT(ISERROR(SEARCH("6- Moderado",A34)))</formula>
    </cfRule>
    <cfRule type="containsText" dxfId="701" priority="52" operator="containsText" text="4- Moderado">
      <formula>NOT(ISERROR(SEARCH("4- Moderado",A34)))</formula>
    </cfRule>
    <cfRule type="containsText" dxfId="700" priority="53" operator="containsText" text="3- Bajo">
      <formula>NOT(ISERROR(SEARCH("3- Bajo",A34)))</formula>
    </cfRule>
    <cfRule type="containsText" dxfId="699" priority="54" operator="containsText" text="4- Bajo">
      <formula>NOT(ISERROR(SEARCH("4- Bajo",A34)))</formula>
    </cfRule>
    <cfRule type="containsText" dxfId="698" priority="55" operator="containsText" text="1- Bajo">
      <formula>NOT(ISERROR(SEARCH("1- Bajo",A34)))</formula>
    </cfRule>
  </conditionalFormatting>
  <conditionalFormatting sqref="F34:G34">
    <cfRule type="containsText" dxfId="697" priority="44" operator="containsText" text="3- Moderado">
      <formula>NOT(ISERROR(SEARCH("3- Moderado",F34)))</formula>
    </cfRule>
    <cfRule type="containsText" dxfId="696" priority="45" operator="containsText" text="6- Moderado">
      <formula>NOT(ISERROR(SEARCH("6- Moderado",F34)))</formula>
    </cfRule>
    <cfRule type="containsText" dxfId="695" priority="46" operator="containsText" text="4- Moderado">
      <formula>NOT(ISERROR(SEARCH("4- Moderado",F34)))</formula>
    </cfRule>
    <cfRule type="containsText" dxfId="694" priority="47" operator="containsText" text="3- Bajo">
      <formula>NOT(ISERROR(SEARCH("3- Bajo",F34)))</formula>
    </cfRule>
    <cfRule type="containsText" dxfId="693" priority="48" operator="containsText" text="4- Bajo">
      <formula>NOT(ISERROR(SEARCH("4- Bajo",F34)))</formula>
    </cfRule>
    <cfRule type="containsText" dxfId="692" priority="49" operator="containsText" text="1- Bajo">
      <formula>NOT(ISERROR(SEARCH("1- Bajo",F34)))</formula>
    </cfRule>
  </conditionalFormatting>
  <conditionalFormatting sqref="J34:J38">
    <cfRule type="containsText" dxfId="691" priority="39" operator="containsText" text="Bajo">
      <formula>NOT(ISERROR(SEARCH("Bajo",J34)))</formula>
    </cfRule>
    <cfRule type="containsText" dxfId="690" priority="40" operator="containsText" text="Moderado">
      <formula>NOT(ISERROR(SEARCH("Moderado",J34)))</formula>
    </cfRule>
    <cfRule type="containsText" dxfId="689" priority="41" operator="containsText" text="Alto">
      <formula>NOT(ISERROR(SEARCH("Alto",J34)))</formula>
    </cfRule>
    <cfRule type="containsText" dxfId="688"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687" priority="14" operator="containsText" text="Moderado">
      <formula>NOT(ISERROR(SEARCH("Moderado",M34)))</formula>
    </cfRule>
    <cfRule type="containsText" dxfId="686" priority="34" operator="containsText" text="Bajo">
      <formula>NOT(ISERROR(SEARCH("Bajo",M34)))</formula>
    </cfRule>
    <cfRule type="containsText" dxfId="685" priority="35" operator="containsText" text="Moderado">
      <formula>NOT(ISERROR(SEARCH("Moderado",M34)))</formula>
    </cfRule>
    <cfRule type="containsText" dxfId="684" priority="36" operator="containsText" text="Alto">
      <formula>NOT(ISERROR(SEARCH("Alto",M34)))</formula>
    </cfRule>
    <cfRule type="containsText" dxfId="683"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682" priority="28" operator="containsText" text="3- Moderado">
      <formula>NOT(ISERROR(SEARCH("3- Moderado",N34)))</formula>
    </cfRule>
    <cfRule type="containsText" dxfId="681" priority="29" operator="containsText" text="6- Moderado">
      <formula>NOT(ISERROR(SEARCH("6- Moderado",N34)))</formula>
    </cfRule>
    <cfRule type="containsText" dxfId="680" priority="30" operator="containsText" text="4- Moderado">
      <formula>NOT(ISERROR(SEARCH("4- Moderado",N34)))</formula>
    </cfRule>
    <cfRule type="containsText" dxfId="679" priority="31" operator="containsText" text="3- Bajo">
      <formula>NOT(ISERROR(SEARCH("3- Bajo",N34)))</formula>
    </cfRule>
    <cfRule type="containsText" dxfId="678" priority="32" operator="containsText" text="4- Bajo">
      <formula>NOT(ISERROR(SEARCH("4- Bajo",N34)))</formula>
    </cfRule>
    <cfRule type="containsText" dxfId="677" priority="33" operator="containsText" text="1- Bajo">
      <formula>NOT(ISERROR(SEARCH("1- Bajo",N34)))</formula>
    </cfRule>
  </conditionalFormatting>
  <conditionalFormatting sqref="H34:H38">
    <cfRule type="containsText" dxfId="676" priority="15" operator="containsText" text="Muy Alta">
      <formula>NOT(ISERROR(SEARCH("Muy Alta",H34)))</formula>
    </cfRule>
    <cfRule type="containsText" dxfId="675" priority="16" operator="containsText" text="Alta">
      <formula>NOT(ISERROR(SEARCH("Alta",H34)))</formula>
    </cfRule>
    <cfRule type="containsText" dxfId="674" priority="17" operator="containsText" text="Muy Alta">
      <formula>NOT(ISERROR(SEARCH("Muy Alta",H34)))</formula>
    </cfRule>
    <cfRule type="containsText" dxfId="673" priority="22" operator="containsText" text="Muy Baja">
      <formula>NOT(ISERROR(SEARCH("Muy Baja",H34)))</formula>
    </cfRule>
    <cfRule type="containsText" dxfId="672" priority="23" operator="containsText" text="Baja">
      <formula>NOT(ISERROR(SEARCH("Baja",H34)))</formula>
    </cfRule>
    <cfRule type="containsText" dxfId="671" priority="24" operator="containsText" text="Media">
      <formula>NOT(ISERROR(SEARCH("Media",H34)))</formula>
    </cfRule>
    <cfRule type="containsText" dxfId="670" priority="25" operator="containsText" text="Alta">
      <formula>NOT(ISERROR(SEARCH("Alta",H34)))</formula>
    </cfRule>
    <cfRule type="containsText" dxfId="669" priority="27" operator="containsText" text="Muy Alta">
      <formula>NOT(ISERROR(SEARCH("Muy Alta",H34)))</formula>
    </cfRule>
  </conditionalFormatting>
  <conditionalFormatting sqref="I34:I38">
    <cfRule type="containsText" dxfId="668" priority="18" operator="containsText" text="Catastrófico">
      <formula>NOT(ISERROR(SEARCH("Catastrófico",I34)))</formula>
    </cfRule>
    <cfRule type="containsText" dxfId="667" priority="19" operator="containsText" text="Mayor">
      <formula>NOT(ISERROR(SEARCH("Mayor",I34)))</formula>
    </cfRule>
    <cfRule type="containsText" dxfId="666" priority="20" operator="containsText" text="Menor">
      <formula>NOT(ISERROR(SEARCH("Menor",I34)))</formula>
    </cfRule>
    <cfRule type="containsText" dxfId="665" priority="21" operator="containsText" text="Leve">
      <formula>NOT(ISERROR(SEARCH("Leve",I34)))</formula>
    </cfRule>
    <cfRule type="containsText" dxfId="664" priority="26" operator="containsText" text="Moderado">
      <formula>NOT(ISERROR(SEARCH("Moderado",I34)))</formula>
    </cfRule>
  </conditionalFormatting>
  <conditionalFormatting sqref="K34:K38">
    <cfRule type="containsText" dxfId="663" priority="13" operator="containsText" text="Media">
      <formula>NOT(ISERROR(SEARCH("Media",K34)))</formula>
    </cfRule>
  </conditionalFormatting>
  <conditionalFormatting sqref="L34:L38">
    <cfRule type="containsText" dxfId="662" priority="12" operator="containsText" text="Moderado">
      <formula>NOT(ISERROR(SEARCH("Moderado",L34)))</formula>
    </cfRule>
  </conditionalFormatting>
  <conditionalFormatting sqref="J34:J38">
    <cfRule type="containsText" dxfId="661" priority="11" operator="containsText" text="Moderado">
      <formula>NOT(ISERROR(SEARCH("Moderado",J34)))</formula>
    </cfRule>
  </conditionalFormatting>
  <conditionalFormatting sqref="J34:J38">
    <cfRule type="containsText" dxfId="660" priority="9" operator="containsText" text="Bajo">
      <formula>NOT(ISERROR(SEARCH("Bajo",J34)))</formula>
    </cfRule>
    <cfRule type="containsText" dxfId="659" priority="10" operator="containsText" text="Extremo">
      <formula>NOT(ISERROR(SEARCH("Extremo",J34)))</formula>
    </cfRule>
  </conditionalFormatting>
  <conditionalFormatting sqref="K34:K38">
    <cfRule type="containsText" dxfId="658" priority="7" operator="containsText" text="Baja">
      <formula>NOT(ISERROR(SEARCH("Baja",K34)))</formula>
    </cfRule>
    <cfRule type="containsText" dxfId="657" priority="8" operator="containsText" text="Muy Baja">
      <formula>NOT(ISERROR(SEARCH("Muy Baja",K34)))</formula>
    </cfRule>
  </conditionalFormatting>
  <conditionalFormatting sqref="K34:K38">
    <cfRule type="containsText" dxfId="656" priority="5" operator="containsText" text="Muy Alta">
      <formula>NOT(ISERROR(SEARCH("Muy Alta",K34)))</formula>
    </cfRule>
    <cfRule type="containsText" dxfId="655" priority="6" operator="containsText" text="Alta">
      <formula>NOT(ISERROR(SEARCH("Alta",K34)))</formula>
    </cfRule>
  </conditionalFormatting>
  <conditionalFormatting sqref="L34:L38">
    <cfRule type="containsText" dxfId="654" priority="1" operator="containsText" text="Catastrófico">
      <formula>NOT(ISERROR(SEARCH("Catastrófico",L34)))</formula>
    </cfRule>
    <cfRule type="containsText" dxfId="653" priority="2" operator="containsText" text="Mayor">
      <formula>NOT(ISERROR(SEARCH("Mayor",L34)))</formula>
    </cfRule>
    <cfRule type="containsText" dxfId="652" priority="3" operator="containsText" text="Menor">
      <formula>NOT(ISERROR(SEARCH("Menor",L34)))</formula>
    </cfRule>
    <cfRule type="containsText" dxfId="651" priority="4" operator="containsText" text="Leve">
      <formula>NOT(ISERROR(SEARCH("Leve",L34)))</formula>
    </cfRule>
  </conditionalFormatting>
  <dataValidations count="7">
    <dataValidation allowBlank="1" showInputMessage="1" showErrorMessage="1" prompt="seleccionar si el responsable de ejecutar las acciones es el nivel central" sqref="Q8" xr:uid="{C93C7E1D-0C3D-4674-BAC0-D01178274D4C}"/>
    <dataValidation allowBlank="1" showInputMessage="1" showErrorMessage="1" prompt="Seleccionar si el responsable es el responsable de las acciones es el nivel central" sqref="P7:P8" xr:uid="{50B7BB41-BBD1-41B1-90B5-73C9A4F73B1B}"/>
    <dataValidation allowBlank="1" showInputMessage="1" showErrorMessage="1" prompt="Describir las actividades que se van a desarrollar para el proyecto" sqref="O7" xr:uid="{EF915EFC-2A96-4F68-800A-7284C2616EE3}"/>
    <dataValidation allowBlank="1" showInputMessage="1" showErrorMessage="1" prompt="El grado de afectación puede ser " sqref="I8" xr:uid="{B9AE44E8-08B7-42DA-869D-30D0F62E68E3}"/>
    <dataValidation allowBlank="1" showInputMessage="1" showErrorMessage="1" prompt="Que tan factible es que materialize el riesgo?" sqref="H8" xr:uid="{ECADACFD-AEE8-49F8-99CA-484372212F03}"/>
    <dataValidation allowBlank="1" showInputMessage="1" showErrorMessage="1" prompt="Registrar qué factor  que ocasina el riesgo: un facot identtficado el contexto._x000a_O  personas, recursos, estilo de direccion , factores externos, , codiciones ambientales" sqref="F8:G8" xr:uid="{75B17723-94B3-4A40-8C26-D4E3FC5FEA2C}"/>
    <dataValidation allowBlank="1" showInputMessage="1" showErrorMessage="1" prompt="Seleccionar el tipo de riesgo teniendo en cuenta que  factor organizaconal afecta. Ver explicacion en hoja " sqref="E8" xr:uid="{F23EF485-E7FD-4967-8F6B-A4C402D89F5F}"/>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1810B-65F4-4DD8-B829-37491B6D1C92}">
  <sheetPr>
    <tabColor rgb="FFFF0000"/>
  </sheetPr>
  <dimension ref="A1:JR53"/>
  <sheetViews>
    <sheetView zoomScale="71" zoomScaleNormal="71" workbookViewId="0">
      <selection activeCell="P9" sqref="P9:P13"/>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16.140625" customWidth="1"/>
    <col min="21" max="176" width="11.42578125" style="6"/>
  </cols>
  <sheetData>
    <row r="1" spans="1:278" s="141" customFormat="1" ht="16.5" customHeight="1">
      <c r="A1" s="380"/>
      <c r="B1" s="381"/>
      <c r="C1" s="381"/>
      <c r="D1" s="503" t="s">
        <v>614</v>
      </c>
      <c r="E1" s="503"/>
      <c r="F1" s="503"/>
      <c r="G1" s="503"/>
      <c r="H1" s="503"/>
      <c r="I1" s="503"/>
      <c r="J1" s="503"/>
      <c r="K1" s="503"/>
      <c r="L1" s="503"/>
      <c r="M1" s="503"/>
      <c r="N1" s="503"/>
      <c r="O1" s="503"/>
      <c r="P1" s="503"/>
      <c r="Q1" s="504"/>
      <c r="R1" s="392" t="s">
        <v>233</v>
      </c>
      <c r="S1" s="392"/>
      <c r="T1" s="39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2"/>
      <c r="B2" s="383"/>
      <c r="C2" s="383"/>
      <c r="D2" s="505"/>
      <c r="E2" s="505"/>
      <c r="F2" s="505"/>
      <c r="G2" s="505"/>
      <c r="H2" s="505"/>
      <c r="I2" s="505"/>
      <c r="J2" s="505"/>
      <c r="K2" s="505"/>
      <c r="L2" s="505"/>
      <c r="M2" s="505"/>
      <c r="N2" s="505"/>
      <c r="O2" s="505"/>
      <c r="P2" s="505"/>
      <c r="Q2" s="506"/>
      <c r="R2" s="392"/>
      <c r="S2" s="392"/>
      <c r="T2" s="39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39"/>
      <c r="D3" s="505"/>
      <c r="E3" s="505"/>
      <c r="F3" s="505"/>
      <c r="G3" s="505"/>
      <c r="H3" s="505"/>
      <c r="I3" s="505"/>
      <c r="J3" s="505"/>
      <c r="K3" s="505"/>
      <c r="L3" s="505"/>
      <c r="M3" s="505"/>
      <c r="N3" s="505"/>
      <c r="O3" s="505"/>
      <c r="P3" s="505"/>
      <c r="Q3" s="506"/>
      <c r="R3" s="392"/>
      <c r="S3" s="392"/>
      <c r="T3" s="39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3" t="s">
        <v>234</v>
      </c>
      <c r="B4" s="374"/>
      <c r="C4" s="375"/>
      <c r="D4" s="376" t="str">
        <f>'Mapa Final'!D4</f>
        <v>MEJORAMIENTO DE INFRAESTRUCTURA FÍSICA</v>
      </c>
      <c r="E4" s="377"/>
      <c r="F4" s="377"/>
      <c r="G4" s="377"/>
      <c r="H4" s="377"/>
      <c r="I4" s="377"/>
      <c r="J4" s="377"/>
      <c r="K4" s="377"/>
      <c r="L4" s="377"/>
      <c r="M4" s="377"/>
      <c r="N4" s="378"/>
      <c r="O4" s="379"/>
      <c r="P4" s="379"/>
      <c r="Q4" s="37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3" t="s">
        <v>236</v>
      </c>
      <c r="B5" s="374"/>
      <c r="C5" s="375"/>
      <c r="D5" s="384"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85"/>
      <c r="F5" s="385"/>
      <c r="G5" s="385"/>
      <c r="H5" s="385"/>
      <c r="I5" s="385"/>
      <c r="J5" s="385"/>
      <c r="K5" s="385"/>
      <c r="L5" s="385"/>
      <c r="M5" s="385"/>
      <c r="N5" s="38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3" t="s">
        <v>238</v>
      </c>
      <c r="B6" s="374"/>
      <c r="C6" s="375"/>
      <c r="D6" s="384" t="str">
        <f>'Mapa Final'!D6</f>
        <v>Nivel Seccional</v>
      </c>
      <c r="E6" s="385"/>
      <c r="F6" s="385"/>
      <c r="G6" s="385"/>
      <c r="H6" s="385"/>
      <c r="I6" s="385"/>
      <c r="J6" s="385"/>
      <c r="K6" s="385"/>
      <c r="L6" s="385"/>
      <c r="M6" s="385"/>
      <c r="N6" s="38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40.5" customHeight="1" thickTop="1" thickBot="1">
      <c r="A7" s="498" t="s">
        <v>581</v>
      </c>
      <c r="B7" s="499"/>
      <c r="C7" s="499"/>
      <c r="D7" s="499"/>
      <c r="E7" s="499"/>
      <c r="F7" s="500"/>
      <c r="G7" s="160"/>
      <c r="H7" s="501" t="s">
        <v>582</v>
      </c>
      <c r="I7" s="501"/>
      <c r="J7" s="501"/>
      <c r="K7" s="501" t="s">
        <v>583</v>
      </c>
      <c r="L7" s="501"/>
      <c r="M7" s="501"/>
      <c r="N7" s="502" t="s">
        <v>584</v>
      </c>
      <c r="O7" s="507" t="s">
        <v>585</v>
      </c>
      <c r="P7" s="509" t="s">
        <v>586</v>
      </c>
      <c r="Q7" s="510"/>
      <c r="R7" s="509" t="s">
        <v>587</v>
      </c>
      <c r="S7" s="510"/>
      <c r="T7" s="511" t="s">
        <v>615</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6" customFormat="1" ht="60.95" customHeight="1" thickTop="1" thickBot="1">
      <c r="A8" s="166" t="s">
        <v>24</v>
      </c>
      <c r="B8" s="166" t="s">
        <v>246</v>
      </c>
      <c r="C8" s="167" t="s">
        <v>186</v>
      </c>
      <c r="D8" s="161" t="s">
        <v>247</v>
      </c>
      <c r="E8" s="248" t="s">
        <v>190</v>
      </c>
      <c r="F8" s="248" t="s">
        <v>192</v>
      </c>
      <c r="G8" s="248" t="s">
        <v>194</v>
      </c>
      <c r="H8" s="162" t="s">
        <v>589</v>
      </c>
      <c r="I8" s="162" t="s">
        <v>556</v>
      </c>
      <c r="J8" s="162" t="s">
        <v>590</v>
      </c>
      <c r="K8" s="162" t="s">
        <v>589</v>
      </c>
      <c r="L8" s="162" t="s">
        <v>591</v>
      </c>
      <c r="M8" s="162" t="s">
        <v>590</v>
      </c>
      <c r="N8" s="502"/>
      <c r="O8" s="508"/>
      <c r="P8" s="163" t="s">
        <v>592</v>
      </c>
      <c r="Q8" s="163" t="s">
        <v>593</v>
      </c>
      <c r="R8" s="163" t="s">
        <v>594</v>
      </c>
      <c r="S8" s="163" t="s">
        <v>595</v>
      </c>
      <c r="T8" s="511"/>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ht="15.75" thickTop="1">
      <c r="A9" s="492">
        <f>'Mapa Final'!A10</f>
        <v>1</v>
      </c>
      <c r="B9" s="490" t="str">
        <f>'Mapa Final'!B10</f>
        <v>Corrupción</v>
      </c>
      <c r="C9" s="495" t="str">
        <f>'Mapa Final'!C10</f>
        <v>Reputacional(Corrupción)</v>
      </c>
      <c r="D9" s="495"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72" t="str">
        <f>'Mapa Final'!E10</f>
        <v xml:space="preserve">Carencia de transparencia, etica y valores . </v>
      </c>
      <c r="F9" s="472" t="str">
        <f>'Mapa Final'!F10</f>
        <v xml:space="preserve">Posibilidad de actos indebidos de  los servidores judiciales debido a  la carencia en transparencia, etica y valores </v>
      </c>
      <c r="G9" s="472" t="str">
        <f>'Mapa Final'!G10</f>
        <v>Fraude Interno</v>
      </c>
      <c r="H9" s="475" t="str">
        <f>'Mapa Final'!I10</f>
        <v>Media</v>
      </c>
      <c r="I9" s="478" t="str">
        <f>'Mapa Final'!L10</f>
        <v>Mayor</v>
      </c>
      <c r="J9" s="481" t="str">
        <f>'Mapa Final'!N10</f>
        <v xml:space="preserve">Alto </v>
      </c>
      <c r="K9" s="484" t="str">
        <f>'Mapa Final'!AA10</f>
        <v>Baja</v>
      </c>
      <c r="L9" s="484" t="str">
        <f>'Mapa Final'!AE10</f>
        <v>Mayor</v>
      </c>
      <c r="M9" s="487" t="str">
        <f>'Mapa Final'!AG10</f>
        <v xml:space="preserve">Alto </v>
      </c>
      <c r="N9" s="484" t="str">
        <f>'Mapa Final'!AH10</f>
        <v>Evitar</v>
      </c>
      <c r="O9" s="469"/>
      <c r="P9" s="469"/>
      <c r="Q9" s="469"/>
      <c r="R9" s="469"/>
      <c r="S9" s="469"/>
      <c r="T9" s="469"/>
    </row>
    <row r="10" spans="1:278">
      <c r="A10" s="493"/>
      <c r="B10" s="342"/>
      <c r="C10" s="496"/>
      <c r="D10" s="496"/>
      <c r="E10" s="473"/>
      <c r="F10" s="473"/>
      <c r="G10" s="473"/>
      <c r="H10" s="476"/>
      <c r="I10" s="479"/>
      <c r="J10" s="482"/>
      <c r="K10" s="485"/>
      <c r="L10" s="485"/>
      <c r="M10" s="488"/>
      <c r="N10" s="485"/>
      <c r="O10" s="470"/>
      <c r="P10" s="470"/>
      <c r="Q10" s="470"/>
      <c r="R10" s="470"/>
      <c r="S10" s="470"/>
      <c r="T10" s="470"/>
    </row>
    <row r="11" spans="1:278">
      <c r="A11" s="493"/>
      <c r="B11" s="342"/>
      <c r="C11" s="496"/>
      <c r="D11" s="496"/>
      <c r="E11" s="473"/>
      <c r="F11" s="473"/>
      <c r="G11" s="473"/>
      <c r="H11" s="476"/>
      <c r="I11" s="479"/>
      <c r="J11" s="482"/>
      <c r="K11" s="485"/>
      <c r="L11" s="485"/>
      <c r="M11" s="488"/>
      <c r="N11" s="485"/>
      <c r="O11" s="470"/>
      <c r="P11" s="470"/>
      <c r="Q11" s="470"/>
      <c r="R11" s="470"/>
      <c r="S11" s="470"/>
      <c r="T11" s="470"/>
    </row>
    <row r="12" spans="1:278">
      <c r="A12" s="493"/>
      <c r="B12" s="342"/>
      <c r="C12" s="496"/>
      <c r="D12" s="496"/>
      <c r="E12" s="473"/>
      <c r="F12" s="473"/>
      <c r="G12" s="473"/>
      <c r="H12" s="476"/>
      <c r="I12" s="479"/>
      <c r="J12" s="482"/>
      <c r="K12" s="485"/>
      <c r="L12" s="485"/>
      <c r="M12" s="488"/>
      <c r="N12" s="485"/>
      <c r="O12" s="470"/>
      <c r="P12" s="470"/>
      <c r="Q12" s="470"/>
      <c r="R12" s="470"/>
      <c r="S12" s="470"/>
      <c r="T12" s="470"/>
    </row>
    <row r="13" spans="1:278" ht="15.75" thickBot="1">
      <c r="A13" s="494"/>
      <c r="B13" s="491"/>
      <c r="C13" s="497"/>
      <c r="D13" s="497"/>
      <c r="E13" s="474"/>
      <c r="F13" s="474"/>
      <c r="G13" s="474"/>
      <c r="H13" s="477"/>
      <c r="I13" s="480"/>
      <c r="J13" s="483"/>
      <c r="K13" s="486"/>
      <c r="L13" s="486"/>
      <c r="M13" s="489"/>
      <c r="N13" s="486"/>
      <c r="O13" s="471"/>
      <c r="P13" s="471"/>
      <c r="Q13" s="471"/>
      <c r="R13" s="471"/>
      <c r="S13" s="471"/>
      <c r="T13" s="471"/>
    </row>
    <row r="14" spans="1:278">
      <c r="A14" s="492">
        <f>'Mapa Final'!A15</f>
        <v>2</v>
      </c>
      <c r="B14" s="490" t="str">
        <f>'Mapa Final'!B15</f>
        <v>Interrupción o demora en el Servicio Público de Administrar  Justicia.</v>
      </c>
      <c r="C14" s="495" t="str">
        <f>'Mapa Final'!C15</f>
        <v>Afectación en la Prestación del Servicio de Justicia</v>
      </c>
      <c r="D14" s="495" t="str">
        <f>'Mapa Final'!D15</f>
        <v>1. Paros que afecten la prestación del servicio.  
2. Huelgas, protestas ciudadana
3. Disturbios o hechos violentos
4.Pandemia
5.Emergencias Ambientales</v>
      </c>
      <c r="E14" s="472" t="str">
        <f>'Mapa Final'!E15</f>
        <v>Suceso de fuerza mayor que imposibilitan la gestión judicial</v>
      </c>
      <c r="F14" s="472" t="str">
        <f>'Mapa Final'!F15</f>
        <v>Posibilidad de  afectación en la Prestación del Servicio de Justicia debido a un suceso de fuerza mayor que imposibilita la gestión judicial</v>
      </c>
      <c r="G14" s="472" t="str">
        <f>'Mapa Final'!G15</f>
        <v>Usuarios, productos y prácticas organizacionales</v>
      </c>
      <c r="H14" s="475" t="str">
        <f>'Mapa Final'!I15</f>
        <v>Media</v>
      </c>
      <c r="I14" s="478" t="str">
        <f>'Mapa Final'!L15</f>
        <v>Moderado</v>
      </c>
      <c r="J14" s="481" t="str">
        <f>'Mapa Final'!N15</f>
        <v>Moderado</v>
      </c>
      <c r="K14" s="484" t="str">
        <f>'Mapa Final'!AA15</f>
        <v>Baja</v>
      </c>
      <c r="L14" s="484" t="str">
        <f>'Mapa Final'!AE15</f>
        <v>Moderado</v>
      </c>
      <c r="M14" s="487" t="str">
        <f>'Mapa Final'!AG15</f>
        <v>Moderado</v>
      </c>
      <c r="N14" s="484" t="str">
        <f>'Mapa Final'!AH15</f>
        <v>Reducir(mitigar)</v>
      </c>
      <c r="O14" s="469"/>
      <c r="P14" s="469"/>
      <c r="Q14" s="469"/>
      <c r="R14" s="469"/>
      <c r="S14" s="469"/>
      <c r="T14" s="469"/>
    </row>
    <row r="15" spans="1:278">
      <c r="A15" s="493"/>
      <c r="B15" s="342"/>
      <c r="C15" s="496"/>
      <c r="D15" s="496"/>
      <c r="E15" s="473"/>
      <c r="F15" s="473"/>
      <c r="G15" s="473"/>
      <c r="H15" s="476"/>
      <c r="I15" s="479"/>
      <c r="J15" s="482"/>
      <c r="K15" s="485"/>
      <c r="L15" s="485"/>
      <c r="M15" s="488"/>
      <c r="N15" s="485"/>
      <c r="O15" s="470"/>
      <c r="P15" s="470"/>
      <c r="Q15" s="470"/>
      <c r="R15" s="470"/>
      <c r="S15" s="470"/>
      <c r="T15" s="470"/>
    </row>
    <row r="16" spans="1:278">
      <c r="A16" s="493"/>
      <c r="B16" s="342"/>
      <c r="C16" s="496"/>
      <c r="D16" s="496"/>
      <c r="E16" s="473"/>
      <c r="F16" s="473"/>
      <c r="G16" s="473"/>
      <c r="H16" s="476"/>
      <c r="I16" s="479"/>
      <c r="J16" s="482"/>
      <c r="K16" s="485"/>
      <c r="L16" s="485"/>
      <c r="M16" s="488"/>
      <c r="N16" s="485"/>
      <c r="O16" s="470"/>
      <c r="P16" s="470"/>
      <c r="Q16" s="470"/>
      <c r="R16" s="470"/>
      <c r="S16" s="470"/>
      <c r="T16" s="470"/>
    </row>
    <row r="17" spans="1:20">
      <c r="A17" s="493"/>
      <c r="B17" s="342"/>
      <c r="C17" s="496"/>
      <c r="D17" s="496"/>
      <c r="E17" s="473"/>
      <c r="F17" s="473"/>
      <c r="G17" s="473"/>
      <c r="H17" s="476"/>
      <c r="I17" s="479"/>
      <c r="J17" s="482"/>
      <c r="K17" s="485"/>
      <c r="L17" s="485"/>
      <c r="M17" s="488"/>
      <c r="N17" s="485"/>
      <c r="O17" s="470"/>
      <c r="P17" s="470"/>
      <c r="Q17" s="470"/>
      <c r="R17" s="470"/>
      <c r="S17" s="470"/>
      <c r="T17" s="470"/>
    </row>
    <row r="18" spans="1:20" ht="102.75" customHeight="1" thickBot="1">
      <c r="A18" s="494"/>
      <c r="B18" s="491"/>
      <c r="C18" s="497"/>
      <c r="D18" s="497"/>
      <c r="E18" s="474"/>
      <c r="F18" s="474"/>
      <c r="G18" s="474"/>
      <c r="H18" s="477"/>
      <c r="I18" s="480"/>
      <c r="J18" s="483"/>
      <c r="K18" s="486"/>
      <c r="L18" s="486"/>
      <c r="M18" s="489"/>
      <c r="N18" s="486"/>
      <c r="O18" s="471"/>
      <c r="P18" s="471"/>
      <c r="Q18" s="471"/>
      <c r="R18" s="471"/>
      <c r="S18" s="471"/>
      <c r="T18" s="471"/>
    </row>
    <row r="19" spans="1:20">
      <c r="A19" s="492">
        <f>'Mapa Final'!A20</f>
        <v>3</v>
      </c>
      <c r="B19" s="490" t="str">
        <f>'Mapa Final'!B20</f>
        <v>Inaplicabilidad de la normavidad ambiental vigente</v>
      </c>
      <c r="C19" s="495" t="str">
        <f>'Mapa Final'!C20</f>
        <v xml:space="preserve"> Afectación Ambiental</v>
      </c>
      <c r="D19" s="495"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72" t="str">
        <f>'Mapa Final'!E20</f>
        <v>Desconocimiento de los lineamientos ambientales y normatividad  ambiental vigente</v>
      </c>
      <c r="F19" s="472" t="str">
        <f>'Mapa Final'!F20</f>
        <v>Posibilidad de afectación ambiental debido al desconocimiento de las lineamientos ambientales y normatividad ambiental vigente</v>
      </c>
      <c r="G19" s="472" t="str">
        <f>'Mapa Final'!G20</f>
        <v>Eventos Ambientales Internos</v>
      </c>
      <c r="H19" s="475" t="str">
        <f>'Mapa Final'!I20</f>
        <v>Media</v>
      </c>
      <c r="I19" s="478" t="str">
        <f>'Mapa Final'!L20</f>
        <v>Moderado</v>
      </c>
      <c r="J19" s="481" t="str">
        <f>'Mapa Final'!N20</f>
        <v>Moderado</v>
      </c>
      <c r="K19" s="484" t="str">
        <f>'Mapa Final'!AA20</f>
        <v>Baja</v>
      </c>
      <c r="L19" s="484" t="str">
        <f>'Mapa Final'!AE20</f>
        <v>Moderado</v>
      </c>
      <c r="M19" s="487" t="str">
        <f>'Mapa Final'!AG20</f>
        <v>Moderado</v>
      </c>
      <c r="N19" s="484" t="str">
        <f>'Mapa Final'!AH20</f>
        <v>Reducir(mitigar)</v>
      </c>
      <c r="O19" s="469"/>
      <c r="P19" s="469"/>
      <c r="Q19" s="469"/>
      <c r="R19" s="469"/>
      <c r="S19" s="469"/>
      <c r="T19" s="469"/>
    </row>
    <row r="20" spans="1:20">
      <c r="A20" s="493"/>
      <c r="B20" s="342"/>
      <c r="C20" s="496"/>
      <c r="D20" s="496"/>
      <c r="E20" s="473"/>
      <c r="F20" s="473"/>
      <c r="G20" s="473"/>
      <c r="H20" s="476"/>
      <c r="I20" s="479"/>
      <c r="J20" s="482"/>
      <c r="K20" s="485"/>
      <c r="L20" s="485"/>
      <c r="M20" s="488"/>
      <c r="N20" s="485"/>
      <c r="O20" s="470"/>
      <c r="P20" s="470"/>
      <c r="Q20" s="470"/>
      <c r="R20" s="470"/>
      <c r="S20" s="470"/>
      <c r="T20" s="470"/>
    </row>
    <row r="21" spans="1:20">
      <c r="A21" s="493"/>
      <c r="B21" s="342"/>
      <c r="C21" s="496"/>
      <c r="D21" s="496"/>
      <c r="E21" s="473"/>
      <c r="F21" s="473"/>
      <c r="G21" s="473"/>
      <c r="H21" s="476"/>
      <c r="I21" s="479"/>
      <c r="J21" s="482"/>
      <c r="K21" s="485"/>
      <c r="L21" s="485"/>
      <c r="M21" s="488"/>
      <c r="N21" s="485"/>
      <c r="O21" s="470"/>
      <c r="P21" s="470"/>
      <c r="Q21" s="470"/>
      <c r="R21" s="470"/>
      <c r="S21" s="470"/>
      <c r="T21" s="470"/>
    </row>
    <row r="22" spans="1:20">
      <c r="A22" s="493"/>
      <c r="B22" s="342"/>
      <c r="C22" s="496"/>
      <c r="D22" s="496"/>
      <c r="E22" s="473"/>
      <c r="F22" s="473"/>
      <c r="G22" s="473"/>
      <c r="H22" s="476"/>
      <c r="I22" s="479"/>
      <c r="J22" s="482"/>
      <c r="K22" s="485"/>
      <c r="L22" s="485"/>
      <c r="M22" s="488"/>
      <c r="N22" s="485"/>
      <c r="O22" s="470"/>
      <c r="P22" s="470"/>
      <c r="Q22" s="470"/>
      <c r="R22" s="470"/>
      <c r="S22" s="470"/>
      <c r="T22" s="470"/>
    </row>
    <row r="23" spans="1:20" ht="15.75" thickBot="1">
      <c r="A23" s="494"/>
      <c r="B23" s="491"/>
      <c r="C23" s="497"/>
      <c r="D23" s="497"/>
      <c r="E23" s="474"/>
      <c r="F23" s="474"/>
      <c r="G23" s="474"/>
      <c r="H23" s="477"/>
      <c r="I23" s="480"/>
      <c r="J23" s="483"/>
      <c r="K23" s="486"/>
      <c r="L23" s="486"/>
      <c r="M23" s="489"/>
      <c r="N23" s="486"/>
      <c r="O23" s="471"/>
      <c r="P23" s="471"/>
      <c r="Q23" s="471"/>
      <c r="R23" s="471"/>
      <c r="S23" s="471"/>
      <c r="T23" s="471"/>
    </row>
    <row r="24" spans="1:20">
      <c r="A24" s="492">
        <f>'Mapa Final'!A21</f>
        <v>4</v>
      </c>
      <c r="B24" s="490" t="str">
        <f>'Mapa Final'!B21</f>
        <v>Retraso de Obras</v>
      </c>
      <c r="C24" s="495" t="str">
        <f>'Mapa Final'!C21</f>
        <v>Incumplimiento de las metas establecidas</v>
      </c>
      <c r="D24" s="495" t="str">
        <f>'Mapa Final'!D21</f>
        <v>1. Falta de asignación presupuestal.
2. Flexibilidad en la exigencia del cumplimiento de los contratos por parte del Supervisor.
3. Problemas en la ejecución atribuibles al contratista.</v>
      </c>
      <c r="E24" s="472" t="str">
        <f>'Mapa Final'!E21</f>
        <v>Tardanza en procesos de contratación así como en su ejecución</v>
      </c>
      <c r="F24" s="472" t="str">
        <f>'Mapa Final'!F21</f>
        <v>Demora en la construcción, adecuación o mantenimiento de la infraestructura física</v>
      </c>
      <c r="G24" s="472" t="str">
        <f>'Mapa Final'!G21</f>
        <v>Ejecución y Administración de Procesos</v>
      </c>
      <c r="H24" s="475" t="str">
        <f>'Mapa Final'!I21</f>
        <v>Baja</v>
      </c>
      <c r="I24" s="478" t="str">
        <f>'Mapa Final'!L21</f>
        <v>Mayor</v>
      </c>
      <c r="J24" s="481" t="str">
        <f>'Mapa Final'!N21</f>
        <v xml:space="preserve">Alto </v>
      </c>
      <c r="K24" s="484" t="str">
        <f>'Mapa Final'!AA21</f>
        <v>Baja</v>
      </c>
      <c r="L24" s="484" t="str">
        <f>'Mapa Final'!AE21</f>
        <v>Mayor</v>
      </c>
      <c r="M24" s="487" t="str">
        <f>'Mapa Final'!AG21</f>
        <v xml:space="preserve">Alto </v>
      </c>
      <c r="N24" s="484" t="str">
        <f>'Mapa Final'!AH21</f>
        <v>Reducir(compartir)</v>
      </c>
      <c r="O24" s="469"/>
      <c r="P24" s="469"/>
      <c r="Q24" s="469"/>
      <c r="R24" s="469"/>
      <c r="S24" s="469"/>
      <c r="T24" s="469"/>
    </row>
    <row r="25" spans="1:20">
      <c r="A25" s="493"/>
      <c r="B25" s="342"/>
      <c r="C25" s="496"/>
      <c r="D25" s="496"/>
      <c r="E25" s="473"/>
      <c r="F25" s="473"/>
      <c r="G25" s="473"/>
      <c r="H25" s="476"/>
      <c r="I25" s="479"/>
      <c r="J25" s="482"/>
      <c r="K25" s="485"/>
      <c r="L25" s="485"/>
      <c r="M25" s="488"/>
      <c r="N25" s="485"/>
      <c r="O25" s="470"/>
      <c r="P25" s="470"/>
      <c r="Q25" s="470"/>
      <c r="R25" s="470"/>
      <c r="S25" s="470"/>
      <c r="T25" s="470"/>
    </row>
    <row r="26" spans="1:20">
      <c r="A26" s="493"/>
      <c r="B26" s="342"/>
      <c r="C26" s="496"/>
      <c r="D26" s="496"/>
      <c r="E26" s="473"/>
      <c r="F26" s="473"/>
      <c r="G26" s="473"/>
      <c r="H26" s="476"/>
      <c r="I26" s="479"/>
      <c r="J26" s="482"/>
      <c r="K26" s="485"/>
      <c r="L26" s="485"/>
      <c r="M26" s="488"/>
      <c r="N26" s="485"/>
      <c r="O26" s="470"/>
      <c r="P26" s="470"/>
      <c r="Q26" s="470"/>
      <c r="R26" s="470"/>
      <c r="S26" s="470"/>
      <c r="T26" s="470"/>
    </row>
    <row r="27" spans="1:20">
      <c r="A27" s="493"/>
      <c r="B27" s="342"/>
      <c r="C27" s="496"/>
      <c r="D27" s="496"/>
      <c r="E27" s="473"/>
      <c r="F27" s="473"/>
      <c r="G27" s="473"/>
      <c r="H27" s="476"/>
      <c r="I27" s="479"/>
      <c r="J27" s="482"/>
      <c r="K27" s="485"/>
      <c r="L27" s="485"/>
      <c r="M27" s="488"/>
      <c r="N27" s="485"/>
      <c r="O27" s="470"/>
      <c r="P27" s="470"/>
      <c r="Q27" s="470"/>
      <c r="R27" s="470"/>
      <c r="S27" s="470"/>
      <c r="T27" s="470"/>
    </row>
    <row r="28" spans="1:20" ht="15.75" thickBot="1">
      <c r="A28" s="494"/>
      <c r="B28" s="491"/>
      <c r="C28" s="497"/>
      <c r="D28" s="497"/>
      <c r="E28" s="474"/>
      <c r="F28" s="474"/>
      <c r="G28" s="474"/>
      <c r="H28" s="477"/>
      <c r="I28" s="480"/>
      <c r="J28" s="483"/>
      <c r="K28" s="486"/>
      <c r="L28" s="486"/>
      <c r="M28" s="489"/>
      <c r="N28" s="486"/>
      <c r="O28" s="471"/>
      <c r="P28" s="471"/>
      <c r="Q28" s="471"/>
      <c r="R28" s="471"/>
      <c r="S28" s="471"/>
      <c r="T28" s="471"/>
    </row>
    <row r="29" spans="1:20">
      <c r="A29" s="492">
        <f>'Mapa Final'!A24</f>
        <v>5</v>
      </c>
      <c r="B29" s="490" t="str">
        <f>'Mapa Final'!B24</f>
        <v>Afectación de Inmuebles</v>
      </c>
      <c r="C29" s="495" t="str">
        <f>'Mapa Final'!C24</f>
        <v>Afectación en la Prestación del Servicio de Justicia</v>
      </c>
      <c r="D29" s="495" t="str">
        <f>'Mapa Final'!D24</f>
        <v xml:space="preserve">
1. Actos mal intencionados, asonadas y/o Terrorismo.
2. Situaciones de carácter imponderable (terremotos, avalanchas, inundaciones, deslizamientos, vientos, incendios, fuerzas de la naturaleza)
3. Falta de mantenimiento periódico de los inmuebles.
</v>
      </c>
      <c r="E29" s="472" t="str">
        <f>'Mapa Final'!E24</f>
        <v>Daño a sedes judiciales</v>
      </c>
      <c r="F29" s="472" t="str">
        <f>'Mapa Final'!F24</f>
        <v xml:space="preserve">
Daño y/o afectación de los inmuebles de la Rama Judicial</v>
      </c>
      <c r="G29" s="472" t="str">
        <f>'Mapa Final'!G24</f>
        <v>Daños Activos Fijos/Eventos Externos</v>
      </c>
      <c r="H29" s="475" t="str">
        <f>'Mapa Final'!I24</f>
        <v>Baja</v>
      </c>
      <c r="I29" s="478" t="str">
        <f>'Mapa Final'!L24</f>
        <v>Mayor</v>
      </c>
      <c r="J29" s="481" t="str">
        <f>'Mapa Final'!N24</f>
        <v xml:space="preserve">Alto </v>
      </c>
      <c r="K29" s="484" t="str">
        <f>'Mapa Final'!AA24</f>
        <v>Baja</v>
      </c>
      <c r="L29" s="484" t="str">
        <f>'Mapa Final'!AE24</f>
        <v>Mayor</v>
      </c>
      <c r="M29" s="487" t="str">
        <f>'Mapa Final'!AG24</f>
        <v xml:space="preserve">Alto </v>
      </c>
      <c r="N29" s="484" t="str">
        <f>'Mapa Final'!AH24</f>
        <v>Reducir(mitigar)</v>
      </c>
      <c r="O29" s="469"/>
      <c r="P29" s="469"/>
      <c r="Q29" s="469"/>
      <c r="R29" s="469"/>
      <c r="S29" s="469"/>
      <c r="T29" s="469"/>
    </row>
    <row r="30" spans="1:20">
      <c r="A30" s="493"/>
      <c r="B30" s="342"/>
      <c r="C30" s="496"/>
      <c r="D30" s="496"/>
      <c r="E30" s="473"/>
      <c r="F30" s="473"/>
      <c r="G30" s="473"/>
      <c r="H30" s="476"/>
      <c r="I30" s="479"/>
      <c r="J30" s="482"/>
      <c r="K30" s="485"/>
      <c r="L30" s="485"/>
      <c r="M30" s="488"/>
      <c r="N30" s="485"/>
      <c r="O30" s="470"/>
      <c r="P30" s="470"/>
      <c r="Q30" s="470"/>
      <c r="R30" s="470"/>
      <c r="S30" s="470"/>
      <c r="T30" s="470"/>
    </row>
    <row r="31" spans="1:20">
      <c r="A31" s="493"/>
      <c r="B31" s="342"/>
      <c r="C31" s="496"/>
      <c r="D31" s="496"/>
      <c r="E31" s="473"/>
      <c r="F31" s="473"/>
      <c r="G31" s="473"/>
      <c r="H31" s="476"/>
      <c r="I31" s="479"/>
      <c r="J31" s="482"/>
      <c r="K31" s="485"/>
      <c r="L31" s="485"/>
      <c r="M31" s="488"/>
      <c r="N31" s="485"/>
      <c r="O31" s="470"/>
      <c r="P31" s="470"/>
      <c r="Q31" s="470"/>
      <c r="R31" s="470"/>
      <c r="S31" s="470"/>
      <c r="T31" s="470"/>
    </row>
    <row r="32" spans="1:20">
      <c r="A32" s="493"/>
      <c r="B32" s="342"/>
      <c r="C32" s="496"/>
      <c r="D32" s="496"/>
      <c r="E32" s="473"/>
      <c r="F32" s="473"/>
      <c r="G32" s="473"/>
      <c r="H32" s="476"/>
      <c r="I32" s="479"/>
      <c r="J32" s="482"/>
      <c r="K32" s="485"/>
      <c r="L32" s="485"/>
      <c r="M32" s="488"/>
      <c r="N32" s="485"/>
      <c r="O32" s="470"/>
      <c r="P32" s="470"/>
      <c r="Q32" s="470"/>
      <c r="R32" s="470"/>
      <c r="S32" s="470"/>
      <c r="T32" s="470"/>
    </row>
    <row r="33" spans="1:20" ht="15.75" thickBot="1">
      <c r="A33" s="494"/>
      <c r="B33" s="491"/>
      <c r="C33" s="497"/>
      <c r="D33" s="497"/>
      <c r="E33" s="474"/>
      <c r="F33" s="474"/>
      <c r="G33" s="474"/>
      <c r="H33" s="477"/>
      <c r="I33" s="480"/>
      <c r="J33" s="483"/>
      <c r="K33" s="486"/>
      <c r="L33" s="486"/>
      <c r="M33" s="489"/>
      <c r="N33" s="486"/>
      <c r="O33" s="471"/>
      <c r="P33" s="471"/>
      <c r="Q33" s="471"/>
      <c r="R33" s="471"/>
      <c r="S33" s="471"/>
      <c r="T33" s="471"/>
    </row>
    <row r="34" spans="1:20">
      <c r="A34" s="492">
        <f>'Mapa Final'!A30</f>
        <v>7</v>
      </c>
      <c r="B34" s="490" t="str">
        <f>'Mapa Final'!B30</f>
        <v>Incumplimiento de contratistas</v>
      </c>
      <c r="C34" s="495" t="str">
        <f>'Mapa Final'!C30</f>
        <v>Incumplimiento de las metas establecidas</v>
      </c>
      <c r="D34" s="495" t="str">
        <f>'Mapa Final'!D30</f>
        <v>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v>
      </c>
      <c r="E34" s="472" t="str">
        <f>'Mapa Final'!E30</f>
        <v>Contratistas no idóneos</v>
      </c>
      <c r="F34" s="472" t="str">
        <f>'Mapa Final'!F30</f>
        <v>El contratista no cumple con las obligaciones contractuales</v>
      </c>
      <c r="G34" s="472" t="str">
        <f>'Mapa Final'!G30</f>
        <v>Ejecución y Administración de Procesos</v>
      </c>
      <c r="H34" s="475" t="str">
        <f>'Mapa Final'!I30</f>
        <v>Baja</v>
      </c>
      <c r="I34" s="478" t="str">
        <f>'Mapa Final'!L30</f>
        <v>Catastrófico</v>
      </c>
      <c r="J34" s="481" t="str">
        <f>'Mapa Final'!N30</f>
        <v>Extremo</v>
      </c>
      <c r="K34" s="484" t="str">
        <f>'Mapa Final'!AA30</f>
        <v>Baja</v>
      </c>
      <c r="L34" s="484" t="str">
        <f>'Mapa Final'!AE30</f>
        <v>Moderado</v>
      </c>
      <c r="M34" s="487" t="str">
        <f>'Mapa Final'!AG30</f>
        <v>Moderado</v>
      </c>
      <c r="N34" s="484" t="str">
        <f>'Mapa Final'!AH30</f>
        <v>Reducir(compartir)</v>
      </c>
      <c r="O34" s="469"/>
      <c r="P34" s="469"/>
      <c r="Q34" s="469"/>
      <c r="R34" s="469"/>
      <c r="S34" s="469"/>
      <c r="T34" s="469"/>
    </row>
    <row r="35" spans="1:20">
      <c r="A35" s="493"/>
      <c r="B35" s="342"/>
      <c r="C35" s="496"/>
      <c r="D35" s="496"/>
      <c r="E35" s="473"/>
      <c r="F35" s="473"/>
      <c r="G35" s="473"/>
      <c r="H35" s="476"/>
      <c r="I35" s="479"/>
      <c r="J35" s="482"/>
      <c r="K35" s="485"/>
      <c r="L35" s="485"/>
      <c r="M35" s="488"/>
      <c r="N35" s="485"/>
      <c r="O35" s="470"/>
      <c r="P35" s="470"/>
      <c r="Q35" s="470"/>
      <c r="R35" s="470"/>
      <c r="S35" s="470"/>
      <c r="T35" s="470"/>
    </row>
    <row r="36" spans="1:20">
      <c r="A36" s="493"/>
      <c r="B36" s="342"/>
      <c r="C36" s="496"/>
      <c r="D36" s="496"/>
      <c r="E36" s="473"/>
      <c r="F36" s="473"/>
      <c r="G36" s="473"/>
      <c r="H36" s="476"/>
      <c r="I36" s="479"/>
      <c r="J36" s="482"/>
      <c r="K36" s="485"/>
      <c r="L36" s="485"/>
      <c r="M36" s="488"/>
      <c r="N36" s="485"/>
      <c r="O36" s="470"/>
      <c r="P36" s="470"/>
      <c r="Q36" s="470"/>
      <c r="R36" s="470"/>
      <c r="S36" s="470"/>
      <c r="T36" s="470"/>
    </row>
    <row r="37" spans="1:20">
      <c r="A37" s="493"/>
      <c r="B37" s="342"/>
      <c r="C37" s="496"/>
      <c r="D37" s="496"/>
      <c r="E37" s="473"/>
      <c r="F37" s="473"/>
      <c r="G37" s="473"/>
      <c r="H37" s="476"/>
      <c r="I37" s="479"/>
      <c r="J37" s="482"/>
      <c r="K37" s="485"/>
      <c r="L37" s="485"/>
      <c r="M37" s="488"/>
      <c r="N37" s="485"/>
      <c r="O37" s="470"/>
      <c r="P37" s="470"/>
      <c r="Q37" s="470"/>
      <c r="R37" s="470"/>
      <c r="S37" s="470"/>
      <c r="T37" s="470"/>
    </row>
    <row r="38" spans="1:20" ht="15.75" thickBot="1">
      <c r="A38" s="494"/>
      <c r="B38" s="491"/>
      <c r="C38" s="497"/>
      <c r="D38" s="497"/>
      <c r="E38" s="474"/>
      <c r="F38" s="474"/>
      <c r="G38" s="474"/>
      <c r="H38" s="477"/>
      <c r="I38" s="480"/>
      <c r="J38" s="483"/>
      <c r="K38" s="486"/>
      <c r="L38" s="486"/>
      <c r="M38" s="489"/>
      <c r="N38" s="486"/>
      <c r="O38" s="471"/>
      <c r="P38" s="471"/>
      <c r="Q38" s="471"/>
      <c r="R38" s="471"/>
      <c r="S38" s="471"/>
      <c r="T38" s="471"/>
    </row>
    <row r="39" spans="1:20">
      <c r="A39" s="492">
        <f>'Mapa Final'!A33</f>
        <v>8</v>
      </c>
      <c r="B39" s="490" t="str">
        <f>'Mapa Final'!B33</f>
        <v>Paros</v>
      </c>
      <c r="C39" s="495" t="str">
        <f>'Mapa Final'!C33</f>
        <v>Afectación en la Prestación del Servicio de Justicia</v>
      </c>
      <c r="D39" s="495" t="str">
        <f>'Mapa Final'!D33</f>
        <v>1. Movimientos de carácter social que afectan el normal desarrollo de los contratos.</v>
      </c>
      <c r="E39" s="472" t="str">
        <f>'Mapa Final'!E33</f>
        <v>Taponamiento de vías</v>
      </c>
      <c r="F39" s="472" t="str">
        <f>'Mapa Final'!F33</f>
        <v>Paros sociales ocasionados por comunidades que causan traumatismos en vías.</v>
      </c>
      <c r="G39" s="472" t="str">
        <f>'Mapa Final'!G33</f>
        <v>Daños Activos Fijos/Eventos Externos</v>
      </c>
      <c r="H39" s="475" t="str">
        <f>'Mapa Final'!I33</f>
        <v>Media</v>
      </c>
      <c r="I39" s="478" t="str">
        <f>'Mapa Final'!L33</f>
        <v>Mayor</v>
      </c>
      <c r="J39" s="481" t="str">
        <f>'Mapa Final'!N33</f>
        <v xml:space="preserve">Alto </v>
      </c>
      <c r="K39" s="484" t="str">
        <f>'Mapa Final'!AA33</f>
        <v>Baja</v>
      </c>
      <c r="L39" s="484" t="str">
        <f>'Mapa Final'!AE33</f>
        <v>Moderado</v>
      </c>
      <c r="M39" s="487" t="str">
        <f>'Mapa Final'!AG33</f>
        <v>Moderado</v>
      </c>
      <c r="N39" s="484" t="str">
        <f>'Mapa Final'!AH33</f>
        <v>Reducir(compartir)</v>
      </c>
      <c r="O39" s="469"/>
      <c r="P39" s="469"/>
      <c r="Q39" s="469"/>
      <c r="R39" s="469"/>
      <c r="S39" s="469"/>
      <c r="T39" s="469"/>
    </row>
    <row r="40" spans="1:20">
      <c r="A40" s="493"/>
      <c r="B40" s="342"/>
      <c r="C40" s="496"/>
      <c r="D40" s="496"/>
      <c r="E40" s="473"/>
      <c r="F40" s="473"/>
      <c r="G40" s="473"/>
      <c r="H40" s="476"/>
      <c r="I40" s="479"/>
      <c r="J40" s="482"/>
      <c r="K40" s="485"/>
      <c r="L40" s="485"/>
      <c r="M40" s="488"/>
      <c r="N40" s="485"/>
      <c r="O40" s="470"/>
      <c r="P40" s="470"/>
      <c r="Q40" s="470"/>
      <c r="R40" s="470"/>
      <c r="S40" s="470"/>
      <c r="T40" s="470"/>
    </row>
    <row r="41" spans="1:20">
      <c r="A41" s="493"/>
      <c r="B41" s="342"/>
      <c r="C41" s="496"/>
      <c r="D41" s="496"/>
      <c r="E41" s="473"/>
      <c r="F41" s="473"/>
      <c r="G41" s="473"/>
      <c r="H41" s="476"/>
      <c r="I41" s="479"/>
      <c r="J41" s="482"/>
      <c r="K41" s="485"/>
      <c r="L41" s="485"/>
      <c r="M41" s="488"/>
      <c r="N41" s="485"/>
      <c r="O41" s="470"/>
      <c r="P41" s="470"/>
      <c r="Q41" s="470"/>
      <c r="R41" s="470"/>
      <c r="S41" s="470"/>
      <c r="T41" s="470"/>
    </row>
    <row r="42" spans="1:20">
      <c r="A42" s="493"/>
      <c r="B42" s="342"/>
      <c r="C42" s="496"/>
      <c r="D42" s="496"/>
      <c r="E42" s="473"/>
      <c r="F42" s="473"/>
      <c r="G42" s="473"/>
      <c r="H42" s="476"/>
      <c r="I42" s="479"/>
      <c r="J42" s="482"/>
      <c r="K42" s="485"/>
      <c r="L42" s="485"/>
      <c r="M42" s="488"/>
      <c r="N42" s="485"/>
      <c r="O42" s="470"/>
      <c r="P42" s="470"/>
      <c r="Q42" s="470"/>
      <c r="R42" s="470"/>
      <c r="S42" s="470"/>
      <c r="T42" s="470"/>
    </row>
    <row r="43" spans="1:20" ht="15.75" thickBot="1">
      <c r="A43" s="494"/>
      <c r="B43" s="491"/>
      <c r="C43" s="497"/>
      <c r="D43" s="497"/>
      <c r="E43" s="474"/>
      <c r="F43" s="474"/>
      <c r="G43" s="474"/>
      <c r="H43" s="477"/>
      <c r="I43" s="480"/>
      <c r="J43" s="483"/>
      <c r="K43" s="486"/>
      <c r="L43" s="486"/>
      <c r="M43" s="489"/>
      <c r="N43" s="486"/>
      <c r="O43" s="471"/>
      <c r="P43" s="471"/>
      <c r="Q43" s="471"/>
      <c r="R43" s="471"/>
      <c r="S43" s="471"/>
      <c r="T43" s="471"/>
    </row>
    <row r="44" spans="1:20">
      <c r="A44" s="492">
        <f>'Mapa Final'!A34</f>
        <v>9</v>
      </c>
      <c r="B44" s="490" t="str">
        <f>'Mapa Final'!B34</f>
        <v>Errores en pliegos</v>
      </c>
      <c r="C44" s="495" t="str">
        <f>'Mapa Final'!C34</f>
        <v>Incumplimiento de las metas establecidas</v>
      </c>
      <c r="D44" s="495" t="str">
        <f>'Mapa Final'!D34</f>
        <v>1. Alta carga laboral en el Área Administrativa de la seccional.
2. Falta de personal idóneo para la estructuración de los pliegos.</v>
      </c>
      <c r="E44" s="472" t="str">
        <f>'Mapa Final'!E34</f>
        <v>Desconocimiento técnico</v>
      </c>
      <c r="F44" s="472" t="str">
        <f>'Mapa Final'!F34</f>
        <v>Errores en la construcción de pliegos, presupuestos, de carácter involuntario.</v>
      </c>
      <c r="G44" s="472" t="str">
        <f>'Mapa Final'!G34</f>
        <v>Ejecución y Administración de Procesos</v>
      </c>
      <c r="H44" s="475" t="str">
        <f>'Mapa Final'!I34</f>
        <v>Media</v>
      </c>
      <c r="I44" s="478" t="str">
        <f>'Mapa Final'!L34</f>
        <v>Moderado</v>
      </c>
      <c r="J44" s="481" t="str">
        <f>'Mapa Final'!N34</f>
        <v>Moderado</v>
      </c>
      <c r="K44" s="484" t="str">
        <f>'Mapa Final'!AA34</f>
        <v>Baja</v>
      </c>
      <c r="L44" s="484" t="str">
        <f>'Mapa Final'!AE34</f>
        <v>Moderado</v>
      </c>
      <c r="M44" s="487" t="str">
        <f>'Mapa Final'!AG34</f>
        <v>Moderado</v>
      </c>
      <c r="N44" s="484" t="str">
        <f>'Mapa Final'!AH34</f>
        <v>Reducir(compartir)</v>
      </c>
      <c r="O44" s="469"/>
      <c r="P44" s="469"/>
      <c r="Q44" s="469"/>
      <c r="R44" s="469"/>
      <c r="S44" s="469"/>
      <c r="T44" s="469"/>
    </row>
    <row r="45" spans="1:20">
      <c r="A45" s="493"/>
      <c r="B45" s="342"/>
      <c r="C45" s="496"/>
      <c r="D45" s="496"/>
      <c r="E45" s="473"/>
      <c r="F45" s="473"/>
      <c r="G45" s="473"/>
      <c r="H45" s="476"/>
      <c r="I45" s="479"/>
      <c r="J45" s="482"/>
      <c r="K45" s="485"/>
      <c r="L45" s="485"/>
      <c r="M45" s="488"/>
      <c r="N45" s="485"/>
      <c r="O45" s="470"/>
      <c r="P45" s="470"/>
      <c r="Q45" s="470"/>
      <c r="R45" s="470"/>
      <c r="S45" s="470"/>
      <c r="T45" s="470"/>
    </row>
    <row r="46" spans="1:20">
      <c r="A46" s="493"/>
      <c r="B46" s="342"/>
      <c r="C46" s="496"/>
      <c r="D46" s="496"/>
      <c r="E46" s="473"/>
      <c r="F46" s="473"/>
      <c r="G46" s="473"/>
      <c r="H46" s="476"/>
      <c r="I46" s="479"/>
      <c r="J46" s="482"/>
      <c r="K46" s="485"/>
      <c r="L46" s="485"/>
      <c r="M46" s="488"/>
      <c r="N46" s="485"/>
      <c r="O46" s="470"/>
      <c r="P46" s="470"/>
      <c r="Q46" s="470"/>
      <c r="R46" s="470"/>
      <c r="S46" s="470"/>
      <c r="T46" s="470"/>
    </row>
    <row r="47" spans="1:20">
      <c r="A47" s="493"/>
      <c r="B47" s="342"/>
      <c r="C47" s="496"/>
      <c r="D47" s="496"/>
      <c r="E47" s="473"/>
      <c r="F47" s="473"/>
      <c r="G47" s="473"/>
      <c r="H47" s="476"/>
      <c r="I47" s="479"/>
      <c r="J47" s="482"/>
      <c r="K47" s="485"/>
      <c r="L47" s="485"/>
      <c r="M47" s="488"/>
      <c r="N47" s="485"/>
      <c r="O47" s="470"/>
      <c r="P47" s="470"/>
      <c r="Q47" s="470"/>
      <c r="R47" s="470"/>
      <c r="S47" s="470"/>
      <c r="T47" s="470"/>
    </row>
    <row r="48" spans="1:20" ht="15.75" thickBot="1">
      <c r="A48" s="494"/>
      <c r="B48" s="491"/>
      <c r="C48" s="497"/>
      <c r="D48" s="497"/>
      <c r="E48" s="474"/>
      <c r="F48" s="474"/>
      <c r="G48" s="474"/>
      <c r="H48" s="477"/>
      <c r="I48" s="480"/>
      <c r="J48" s="483"/>
      <c r="K48" s="486"/>
      <c r="L48" s="486"/>
      <c r="M48" s="489"/>
      <c r="N48" s="486"/>
      <c r="O48" s="471"/>
      <c r="P48" s="471"/>
      <c r="Q48" s="471"/>
      <c r="R48" s="471"/>
      <c r="S48" s="471"/>
      <c r="T48" s="471"/>
    </row>
    <row r="49" spans="1:20">
      <c r="A49" s="492">
        <f>'Mapa Final'!A36</f>
        <v>10</v>
      </c>
      <c r="B49" s="490" t="str">
        <f>'Mapa Final'!B36</f>
        <v>Tardanza en trámites de permisos</v>
      </c>
      <c r="C49" s="495" t="str">
        <f>'Mapa Final'!C36</f>
        <v>Incumplimiento de las metas establecidas</v>
      </c>
      <c r="D49" s="495" t="str">
        <f>'Mapa Final'!D36</f>
        <v>1. Inexperiencia en el tema y tramitología propia de las entidades autorizadoras.</v>
      </c>
      <c r="E49" s="472" t="str">
        <f>'Mapa Final'!E36</f>
        <v>Tramitología y tiempos de respuesta de las entidades</v>
      </c>
      <c r="F49" s="472" t="str">
        <f>'Mapa Final'!F36</f>
        <v>Tardanza en trámites para obtención de permisos con distintas entidades.</v>
      </c>
      <c r="G49" s="472" t="str">
        <f>'Mapa Final'!G36</f>
        <v>Ejecución y Administración de Procesos</v>
      </c>
      <c r="H49" s="475" t="str">
        <f>'Mapa Final'!I36</f>
        <v>Baja</v>
      </c>
      <c r="I49" s="478" t="str">
        <f>'Mapa Final'!L36</f>
        <v>Moderado</v>
      </c>
      <c r="J49" s="481" t="str">
        <f>'Mapa Final'!N36</f>
        <v>Moderado</v>
      </c>
      <c r="K49" s="484" t="str">
        <f>'Mapa Final'!AA36</f>
        <v>Baja</v>
      </c>
      <c r="L49" s="484" t="str">
        <f>'Mapa Final'!AE36</f>
        <v>Moderado</v>
      </c>
      <c r="M49" s="487" t="str">
        <f>'Mapa Final'!AG36</f>
        <v>Moderado</v>
      </c>
      <c r="N49" s="484" t="str">
        <f>'Mapa Final'!AH36</f>
        <v>Reducir(compartir)</v>
      </c>
      <c r="O49" s="469"/>
      <c r="P49" s="469"/>
      <c r="Q49" s="469"/>
      <c r="R49" s="469"/>
      <c r="S49" s="469"/>
      <c r="T49" s="469"/>
    </row>
    <row r="50" spans="1:20">
      <c r="A50" s="493"/>
      <c r="B50" s="342"/>
      <c r="C50" s="496"/>
      <c r="D50" s="496"/>
      <c r="E50" s="473"/>
      <c r="F50" s="473"/>
      <c r="G50" s="473"/>
      <c r="H50" s="476"/>
      <c r="I50" s="479"/>
      <c r="J50" s="482"/>
      <c r="K50" s="485"/>
      <c r="L50" s="485"/>
      <c r="M50" s="488"/>
      <c r="N50" s="485"/>
      <c r="O50" s="470"/>
      <c r="P50" s="470"/>
      <c r="Q50" s="470"/>
      <c r="R50" s="470"/>
      <c r="S50" s="470"/>
      <c r="T50" s="470"/>
    </row>
    <row r="51" spans="1:20">
      <c r="A51" s="493"/>
      <c r="B51" s="342"/>
      <c r="C51" s="496"/>
      <c r="D51" s="496"/>
      <c r="E51" s="473"/>
      <c r="F51" s="473"/>
      <c r="G51" s="473"/>
      <c r="H51" s="476"/>
      <c r="I51" s="479"/>
      <c r="J51" s="482"/>
      <c r="K51" s="485"/>
      <c r="L51" s="485"/>
      <c r="M51" s="488"/>
      <c r="N51" s="485"/>
      <c r="O51" s="470"/>
      <c r="P51" s="470"/>
      <c r="Q51" s="470"/>
      <c r="R51" s="470"/>
      <c r="S51" s="470"/>
      <c r="T51" s="470"/>
    </row>
    <row r="52" spans="1:20">
      <c r="A52" s="493"/>
      <c r="B52" s="342"/>
      <c r="C52" s="496"/>
      <c r="D52" s="496"/>
      <c r="E52" s="473"/>
      <c r="F52" s="473"/>
      <c r="G52" s="473"/>
      <c r="H52" s="476"/>
      <c r="I52" s="479"/>
      <c r="J52" s="482"/>
      <c r="K52" s="485"/>
      <c r="L52" s="485"/>
      <c r="M52" s="488"/>
      <c r="N52" s="485"/>
      <c r="O52" s="470"/>
      <c r="P52" s="470"/>
      <c r="Q52" s="470"/>
      <c r="R52" s="470"/>
      <c r="S52" s="470"/>
      <c r="T52" s="470"/>
    </row>
    <row r="53" spans="1:20" ht="15.75" thickBot="1">
      <c r="A53" s="494"/>
      <c r="B53" s="491"/>
      <c r="C53" s="497"/>
      <c r="D53" s="497"/>
      <c r="E53" s="474"/>
      <c r="F53" s="474"/>
      <c r="G53" s="474"/>
      <c r="H53" s="477"/>
      <c r="I53" s="480"/>
      <c r="J53" s="483"/>
      <c r="K53" s="486"/>
      <c r="L53" s="486"/>
      <c r="M53" s="489"/>
      <c r="N53" s="486"/>
      <c r="O53" s="471"/>
      <c r="P53" s="471"/>
      <c r="Q53" s="471"/>
      <c r="R53" s="471"/>
      <c r="S53" s="471"/>
      <c r="T53" s="471"/>
    </row>
  </sheetData>
  <mergeCells count="198">
    <mergeCell ref="R49:R53"/>
    <mergeCell ref="G49:G53"/>
    <mergeCell ref="H49:H53"/>
    <mergeCell ref="I49:I53"/>
    <mergeCell ref="J49:J53"/>
    <mergeCell ref="K49:K53"/>
    <mergeCell ref="L49:L53"/>
    <mergeCell ref="S44:S48"/>
    <mergeCell ref="T44:T48"/>
    <mergeCell ref="I44:I48"/>
    <mergeCell ref="J44:J48"/>
    <mergeCell ref="K44:K48"/>
    <mergeCell ref="L44:L48"/>
    <mergeCell ref="M44:M48"/>
    <mergeCell ref="N44:N48"/>
    <mergeCell ref="A49:A53"/>
    <mergeCell ref="B49:B53"/>
    <mergeCell ref="C49:C53"/>
    <mergeCell ref="D49:D53"/>
    <mergeCell ref="E49:E53"/>
    <mergeCell ref="F49:F53"/>
    <mergeCell ref="O44:O48"/>
    <mergeCell ref="P44:P48"/>
    <mergeCell ref="Q44:Q48"/>
    <mergeCell ref="S49:S53"/>
    <mergeCell ref="T49:T53"/>
    <mergeCell ref="M49:M53"/>
    <mergeCell ref="N49:N53"/>
    <mergeCell ref="O49:O53"/>
    <mergeCell ref="P49:P53"/>
    <mergeCell ref="Q49:Q53"/>
    <mergeCell ref="T39:T43"/>
    <mergeCell ref="A44:A48"/>
    <mergeCell ref="B44:B48"/>
    <mergeCell ref="C44:C48"/>
    <mergeCell ref="D44:D48"/>
    <mergeCell ref="E44:E48"/>
    <mergeCell ref="F44:F48"/>
    <mergeCell ref="G44:G48"/>
    <mergeCell ref="H44:H48"/>
    <mergeCell ref="M39:M43"/>
    <mergeCell ref="N39:N43"/>
    <mergeCell ref="O39:O43"/>
    <mergeCell ref="P39:P43"/>
    <mergeCell ref="Q39:Q43"/>
    <mergeCell ref="R39:R43"/>
    <mergeCell ref="G39:G43"/>
    <mergeCell ref="H39:H43"/>
    <mergeCell ref="I39:I43"/>
    <mergeCell ref="J39:J43"/>
    <mergeCell ref="K39:K43"/>
    <mergeCell ref="L39:L43"/>
    <mergeCell ref="A39:A43"/>
    <mergeCell ref="B39:B43"/>
    <mergeCell ref="R44:R48"/>
    <mergeCell ref="C39:C43"/>
    <mergeCell ref="D39:D43"/>
    <mergeCell ref="E39:E43"/>
    <mergeCell ref="F39:F43"/>
    <mergeCell ref="O34:O38"/>
    <mergeCell ref="P34:P38"/>
    <mergeCell ref="Q34:Q38"/>
    <mergeCell ref="R34:R38"/>
    <mergeCell ref="S34:S38"/>
    <mergeCell ref="S39:S43"/>
    <mergeCell ref="T34:T38"/>
    <mergeCell ref="I34:I38"/>
    <mergeCell ref="J34:J38"/>
    <mergeCell ref="K34:K38"/>
    <mergeCell ref="L34:L38"/>
    <mergeCell ref="M34:M38"/>
    <mergeCell ref="N34:N38"/>
    <mergeCell ref="S29:S33"/>
    <mergeCell ref="T29:T33"/>
    <mergeCell ref="N29:N33"/>
    <mergeCell ref="O29:O33"/>
    <mergeCell ref="P29:P33"/>
    <mergeCell ref="Q29:Q33"/>
    <mergeCell ref="R29:R33"/>
    <mergeCell ref="A34:A38"/>
    <mergeCell ref="B34:B38"/>
    <mergeCell ref="C34:C38"/>
    <mergeCell ref="D34:D38"/>
    <mergeCell ref="E34:E38"/>
    <mergeCell ref="F34:F38"/>
    <mergeCell ref="G34:G38"/>
    <mergeCell ref="H34:H38"/>
    <mergeCell ref="M29:M33"/>
    <mergeCell ref="G29:G33"/>
    <mergeCell ref="H29:H33"/>
    <mergeCell ref="I29:I33"/>
    <mergeCell ref="J29:J33"/>
    <mergeCell ref="K29:K33"/>
    <mergeCell ref="L29:L33"/>
    <mergeCell ref="A29:A33"/>
    <mergeCell ref="B29:B33"/>
    <mergeCell ref="C29:C33"/>
    <mergeCell ref="D29:D33"/>
    <mergeCell ref="E29:E33"/>
    <mergeCell ref="F29:F33"/>
    <mergeCell ref="P24:P28"/>
    <mergeCell ref="Q24:Q28"/>
    <mergeCell ref="R24:R28"/>
    <mergeCell ref="S24:S28"/>
    <mergeCell ref="T24:T28"/>
    <mergeCell ref="I24:I28"/>
    <mergeCell ref="J24:J28"/>
    <mergeCell ref="K24:K28"/>
    <mergeCell ref="L24:L28"/>
    <mergeCell ref="M24:M28"/>
    <mergeCell ref="N24:N28"/>
    <mergeCell ref="T19:T23"/>
    <mergeCell ref="A24:A28"/>
    <mergeCell ref="B24:B28"/>
    <mergeCell ref="C24:C28"/>
    <mergeCell ref="D24:D28"/>
    <mergeCell ref="E24:E28"/>
    <mergeCell ref="F24:F28"/>
    <mergeCell ref="G24:G28"/>
    <mergeCell ref="H24:H28"/>
    <mergeCell ref="M19:M23"/>
    <mergeCell ref="N19:N23"/>
    <mergeCell ref="O19:O23"/>
    <mergeCell ref="P19:P23"/>
    <mergeCell ref="Q19:Q23"/>
    <mergeCell ref="R19:R23"/>
    <mergeCell ref="G19:G23"/>
    <mergeCell ref="H19:H23"/>
    <mergeCell ref="I19:I23"/>
    <mergeCell ref="J19:J23"/>
    <mergeCell ref="K19:K23"/>
    <mergeCell ref="L19:L23"/>
    <mergeCell ref="A19:A23"/>
    <mergeCell ref="B19:B23"/>
    <mergeCell ref="O24:O28"/>
    <mergeCell ref="C19:C23"/>
    <mergeCell ref="D19:D23"/>
    <mergeCell ref="E19:E23"/>
    <mergeCell ref="F19:F23"/>
    <mergeCell ref="O14:O18"/>
    <mergeCell ref="P14:P18"/>
    <mergeCell ref="Q14:Q18"/>
    <mergeCell ref="R14:R18"/>
    <mergeCell ref="S14:S18"/>
    <mergeCell ref="S19:S23"/>
    <mergeCell ref="T14:T18"/>
    <mergeCell ref="I14:I18"/>
    <mergeCell ref="J14:J18"/>
    <mergeCell ref="K14:K18"/>
    <mergeCell ref="L14:L18"/>
    <mergeCell ref="M14:M18"/>
    <mergeCell ref="N14:N18"/>
    <mergeCell ref="S9:S13"/>
    <mergeCell ref="T9:T13"/>
    <mergeCell ref="N9:N13"/>
    <mergeCell ref="O9:O13"/>
    <mergeCell ref="P9:P13"/>
    <mergeCell ref="Q9:Q13"/>
    <mergeCell ref="R9:R13"/>
    <mergeCell ref="G14:G18"/>
    <mergeCell ref="H14:H18"/>
    <mergeCell ref="M9:M13"/>
    <mergeCell ref="G9:G13"/>
    <mergeCell ref="H9:H13"/>
    <mergeCell ref="I9:I13"/>
    <mergeCell ref="J9:J13"/>
    <mergeCell ref="K9:K13"/>
    <mergeCell ref="L9:L13"/>
    <mergeCell ref="A9:A13"/>
    <mergeCell ref="B9:B13"/>
    <mergeCell ref="C9:C13"/>
    <mergeCell ref="D9:D13"/>
    <mergeCell ref="E9:E13"/>
    <mergeCell ref="F9:F13"/>
    <mergeCell ref="A14:A18"/>
    <mergeCell ref="B14:B18"/>
    <mergeCell ref="C14:C18"/>
    <mergeCell ref="D14:D18"/>
    <mergeCell ref="E14:E18"/>
    <mergeCell ref="F14:F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4:J1048576 A7:B7">
    <cfRule type="containsText" dxfId="650" priority="664" operator="containsText" text="3- Moderado">
      <formula>NOT(ISERROR(SEARCH("3- Moderado",A7)))</formula>
    </cfRule>
    <cfRule type="containsText" dxfId="649" priority="665" operator="containsText" text="6- Moderado">
      <formula>NOT(ISERROR(SEARCH("6- Moderado",A7)))</formula>
    </cfRule>
    <cfRule type="containsText" dxfId="648" priority="666" operator="containsText" text="4- Moderado">
      <formula>NOT(ISERROR(SEARCH("4- Moderado",A7)))</formula>
    </cfRule>
    <cfRule type="containsText" dxfId="647" priority="667" operator="containsText" text="3- Bajo">
      <formula>NOT(ISERROR(SEARCH("3- Bajo",A7)))</formula>
    </cfRule>
    <cfRule type="containsText" dxfId="646" priority="668" operator="containsText" text="4- Bajo">
      <formula>NOT(ISERROR(SEARCH("4- Bajo",A7)))</formula>
    </cfRule>
    <cfRule type="containsText" dxfId="645" priority="669" operator="containsText" text="1- Bajo">
      <formula>NOT(ISERROR(SEARCH("1- Bajo",A7)))</formula>
    </cfRule>
  </conditionalFormatting>
  <conditionalFormatting sqref="H8:J8">
    <cfRule type="containsText" dxfId="644" priority="657" operator="containsText" text="3- Moderado">
      <formula>NOT(ISERROR(SEARCH("3- Moderado",H8)))</formula>
    </cfRule>
    <cfRule type="containsText" dxfId="643" priority="658" operator="containsText" text="6- Moderado">
      <formula>NOT(ISERROR(SEARCH("6- Moderado",H8)))</formula>
    </cfRule>
    <cfRule type="containsText" dxfId="642" priority="659" operator="containsText" text="4- Moderado">
      <formula>NOT(ISERROR(SEARCH("4- Moderado",H8)))</formula>
    </cfRule>
    <cfRule type="containsText" dxfId="641" priority="660" operator="containsText" text="3- Bajo">
      <formula>NOT(ISERROR(SEARCH("3- Bajo",H8)))</formula>
    </cfRule>
    <cfRule type="containsText" dxfId="640" priority="661" operator="containsText" text="4- Bajo">
      <formula>NOT(ISERROR(SEARCH("4- Bajo",H8)))</formula>
    </cfRule>
    <cfRule type="containsText" dxfId="639" priority="663" operator="containsText" text="1- Bajo">
      <formula>NOT(ISERROR(SEARCH("1- Bajo",H8)))</formula>
    </cfRule>
  </conditionalFormatting>
  <conditionalFormatting sqref="J8 J54:J1048576">
    <cfRule type="containsText" dxfId="638" priority="646" operator="containsText" text="25- Extremo">
      <formula>NOT(ISERROR(SEARCH("25- Extremo",J8)))</formula>
    </cfRule>
    <cfRule type="containsText" dxfId="637" priority="647" operator="containsText" text="20- Extremo">
      <formula>NOT(ISERROR(SEARCH("20- Extremo",J8)))</formula>
    </cfRule>
    <cfRule type="containsText" dxfId="636" priority="648" operator="containsText" text="15- Extremo">
      <formula>NOT(ISERROR(SEARCH("15- Extremo",J8)))</formula>
    </cfRule>
    <cfRule type="containsText" dxfId="635" priority="649" operator="containsText" text="10- Extremo">
      <formula>NOT(ISERROR(SEARCH("10- Extremo",J8)))</formula>
    </cfRule>
    <cfRule type="containsText" dxfId="634" priority="650" operator="containsText" text="5- Extremo">
      <formula>NOT(ISERROR(SEARCH("5- Extremo",J8)))</formula>
    </cfRule>
    <cfRule type="containsText" dxfId="633" priority="651" operator="containsText" text="12- Alto">
      <formula>NOT(ISERROR(SEARCH("12- Alto",J8)))</formula>
    </cfRule>
    <cfRule type="containsText" dxfId="632" priority="652" operator="containsText" text="10- Alto">
      <formula>NOT(ISERROR(SEARCH("10- Alto",J8)))</formula>
    </cfRule>
    <cfRule type="containsText" dxfId="631" priority="653" operator="containsText" text="9- Alto">
      <formula>NOT(ISERROR(SEARCH("9- Alto",J8)))</formula>
    </cfRule>
    <cfRule type="containsText" dxfId="630" priority="654" operator="containsText" text="8- Alto">
      <formula>NOT(ISERROR(SEARCH("8- Alto",J8)))</formula>
    </cfRule>
    <cfRule type="containsText" dxfId="629" priority="655" operator="containsText" text="5- Alto">
      <formula>NOT(ISERROR(SEARCH("5- Alto",J8)))</formula>
    </cfRule>
    <cfRule type="containsText" dxfId="628" priority="656" operator="containsText" text="4- Alto">
      <formula>NOT(ISERROR(SEARCH("4- Alto",J8)))</formula>
    </cfRule>
    <cfRule type="containsText" dxfId="627" priority="662" operator="containsText" text="2- Bajo">
      <formula>NOT(ISERROR(SEARCH("2- Bajo",J8)))</formula>
    </cfRule>
  </conditionalFormatting>
  <conditionalFormatting sqref="B9 B14 B19 B24 B29 B49">
    <cfRule type="containsText" dxfId="626" priority="640" operator="containsText" text="3- Moderado">
      <formula>NOT(ISERROR(SEARCH("3- Moderado",B9)))</formula>
    </cfRule>
    <cfRule type="containsText" dxfId="625" priority="641" operator="containsText" text="6- Moderado">
      <formula>NOT(ISERROR(SEARCH("6- Moderado",B9)))</formula>
    </cfRule>
    <cfRule type="containsText" dxfId="624" priority="642" operator="containsText" text="4- Moderado">
      <formula>NOT(ISERROR(SEARCH("4- Moderado",B9)))</formula>
    </cfRule>
    <cfRule type="containsText" dxfId="623" priority="643" operator="containsText" text="3- Bajo">
      <formula>NOT(ISERROR(SEARCH("3- Bajo",B9)))</formula>
    </cfRule>
    <cfRule type="containsText" dxfId="622" priority="644" operator="containsText" text="4- Bajo">
      <formula>NOT(ISERROR(SEARCH("4- Bajo",B9)))</formula>
    </cfRule>
    <cfRule type="containsText" dxfId="621" priority="645" operator="containsText" text="1- Bajo">
      <formula>NOT(ISERROR(SEARCH("1- Bajo",B9)))</formula>
    </cfRule>
  </conditionalFormatting>
  <conditionalFormatting sqref="K8">
    <cfRule type="containsText" dxfId="620" priority="634" operator="containsText" text="3- Moderado">
      <formula>NOT(ISERROR(SEARCH("3- Moderado",K8)))</formula>
    </cfRule>
    <cfRule type="containsText" dxfId="619" priority="635" operator="containsText" text="6- Moderado">
      <formula>NOT(ISERROR(SEARCH("6- Moderado",K8)))</formula>
    </cfRule>
    <cfRule type="containsText" dxfId="618" priority="636" operator="containsText" text="4- Moderado">
      <formula>NOT(ISERROR(SEARCH("4- Moderado",K8)))</formula>
    </cfRule>
    <cfRule type="containsText" dxfId="617" priority="637" operator="containsText" text="3- Bajo">
      <formula>NOT(ISERROR(SEARCH("3- Bajo",K8)))</formula>
    </cfRule>
    <cfRule type="containsText" dxfId="616" priority="638" operator="containsText" text="4- Bajo">
      <formula>NOT(ISERROR(SEARCH("4- Bajo",K8)))</formula>
    </cfRule>
    <cfRule type="containsText" dxfId="615" priority="639" operator="containsText" text="1- Bajo">
      <formula>NOT(ISERROR(SEARCH("1- Bajo",K8)))</formula>
    </cfRule>
  </conditionalFormatting>
  <conditionalFormatting sqref="L8">
    <cfRule type="containsText" dxfId="614" priority="628" operator="containsText" text="3- Moderado">
      <formula>NOT(ISERROR(SEARCH("3- Moderado",L8)))</formula>
    </cfRule>
    <cfRule type="containsText" dxfId="613" priority="629" operator="containsText" text="6- Moderado">
      <formula>NOT(ISERROR(SEARCH("6- Moderado",L8)))</formula>
    </cfRule>
    <cfRule type="containsText" dxfId="612" priority="630" operator="containsText" text="4- Moderado">
      <formula>NOT(ISERROR(SEARCH("4- Moderado",L8)))</formula>
    </cfRule>
    <cfRule type="containsText" dxfId="611" priority="631" operator="containsText" text="3- Bajo">
      <formula>NOT(ISERROR(SEARCH("3- Bajo",L8)))</formula>
    </cfRule>
    <cfRule type="containsText" dxfId="610" priority="632" operator="containsText" text="4- Bajo">
      <formula>NOT(ISERROR(SEARCH("4- Bajo",L8)))</formula>
    </cfRule>
    <cfRule type="containsText" dxfId="609" priority="633" operator="containsText" text="1- Bajo">
      <formula>NOT(ISERROR(SEARCH("1- Bajo",L8)))</formula>
    </cfRule>
  </conditionalFormatting>
  <conditionalFormatting sqref="M8">
    <cfRule type="containsText" dxfId="608" priority="622" operator="containsText" text="3- Moderado">
      <formula>NOT(ISERROR(SEARCH("3- Moderado",M8)))</formula>
    </cfRule>
    <cfRule type="containsText" dxfId="607" priority="623" operator="containsText" text="6- Moderado">
      <formula>NOT(ISERROR(SEARCH("6- Moderado",M8)))</formula>
    </cfRule>
    <cfRule type="containsText" dxfId="606" priority="624" operator="containsText" text="4- Moderado">
      <formula>NOT(ISERROR(SEARCH("4- Moderado",M8)))</formula>
    </cfRule>
    <cfRule type="containsText" dxfId="605" priority="625" operator="containsText" text="3- Bajo">
      <formula>NOT(ISERROR(SEARCH("3- Bajo",M8)))</formula>
    </cfRule>
    <cfRule type="containsText" dxfId="604" priority="626" operator="containsText" text="4- Bajo">
      <formula>NOT(ISERROR(SEARCH("4- Bajo",M8)))</formula>
    </cfRule>
    <cfRule type="containsText" dxfId="603" priority="627" operator="containsText" text="1- Bajo">
      <formula>NOT(ISERROR(SEARCH("1- Bajo",M8)))</formula>
    </cfRule>
  </conditionalFormatting>
  <conditionalFormatting sqref="K9:L9">
    <cfRule type="containsText" dxfId="602" priority="616" operator="containsText" text="3- Moderado">
      <formula>NOT(ISERROR(SEARCH("3- Moderado",K9)))</formula>
    </cfRule>
    <cfRule type="containsText" dxfId="601" priority="617" operator="containsText" text="6- Moderado">
      <formula>NOT(ISERROR(SEARCH("6- Moderado",K9)))</formula>
    </cfRule>
    <cfRule type="containsText" dxfId="600" priority="618" operator="containsText" text="4- Moderado">
      <formula>NOT(ISERROR(SEARCH("4- Moderado",K9)))</formula>
    </cfRule>
    <cfRule type="containsText" dxfId="599" priority="619" operator="containsText" text="3- Bajo">
      <formula>NOT(ISERROR(SEARCH("3- Bajo",K9)))</formula>
    </cfRule>
    <cfRule type="containsText" dxfId="598" priority="620" operator="containsText" text="4- Bajo">
      <formula>NOT(ISERROR(SEARCH("4- Bajo",K9)))</formula>
    </cfRule>
    <cfRule type="containsText" dxfId="597" priority="621" operator="containsText" text="1- Bajo">
      <formula>NOT(ISERROR(SEARCH("1- Bajo",K9)))</formula>
    </cfRule>
  </conditionalFormatting>
  <conditionalFormatting sqref="H9:I9">
    <cfRule type="containsText" dxfId="596" priority="610" operator="containsText" text="3- Moderado">
      <formula>NOT(ISERROR(SEARCH("3- Moderado",H9)))</formula>
    </cfRule>
    <cfRule type="containsText" dxfId="595" priority="611" operator="containsText" text="6- Moderado">
      <formula>NOT(ISERROR(SEARCH("6- Moderado",H9)))</formula>
    </cfRule>
    <cfRule type="containsText" dxfId="594" priority="612" operator="containsText" text="4- Moderado">
      <formula>NOT(ISERROR(SEARCH("4- Moderado",H9)))</formula>
    </cfRule>
    <cfRule type="containsText" dxfId="593" priority="613" operator="containsText" text="3- Bajo">
      <formula>NOT(ISERROR(SEARCH("3- Bajo",H9)))</formula>
    </cfRule>
    <cfRule type="containsText" dxfId="592" priority="614" operator="containsText" text="4- Bajo">
      <formula>NOT(ISERROR(SEARCH("4- Bajo",H9)))</formula>
    </cfRule>
    <cfRule type="containsText" dxfId="591" priority="615" operator="containsText" text="1- Bajo">
      <formula>NOT(ISERROR(SEARCH("1- Bajo",H9)))</formula>
    </cfRule>
  </conditionalFormatting>
  <conditionalFormatting sqref="A9 C9:E9">
    <cfRule type="containsText" dxfId="590" priority="604" operator="containsText" text="3- Moderado">
      <formula>NOT(ISERROR(SEARCH("3- Moderado",A9)))</formula>
    </cfRule>
    <cfRule type="containsText" dxfId="589" priority="605" operator="containsText" text="6- Moderado">
      <formula>NOT(ISERROR(SEARCH("6- Moderado",A9)))</formula>
    </cfRule>
    <cfRule type="containsText" dxfId="588" priority="606" operator="containsText" text="4- Moderado">
      <formula>NOT(ISERROR(SEARCH("4- Moderado",A9)))</formula>
    </cfRule>
    <cfRule type="containsText" dxfId="587" priority="607" operator="containsText" text="3- Bajo">
      <formula>NOT(ISERROR(SEARCH("3- Bajo",A9)))</formula>
    </cfRule>
    <cfRule type="containsText" dxfId="586" priority="608" operator="containsText" text="4- Bajo">
      <formula>NOT(ISERROR(SEARCH("4- Bajo",A9)))</formula>
    </cfRule>
    <cfRule type="containsText" dxfId="585" priority="609" operator="containsText" text="1- Bajo">
      <formula>NOT(ISERROR(SEARCH("1- Bajo",A9)))</formula>
    </cfRule>
  </conditionalFormatting>
  <conditionalFormatting sqref="F9:G9">
    <cfRule type="containsText" dxfId="584" priority="598" operator="containsText" text="3- Moderado">
      <formula>NOT(ISERROR(SEARCH("3- Moderado",F9)))</formula>
    </cfRule>
    <cfRule type="containsText" dxfId="583" priority="599" operator="containsText" text="6- Moderado">
      <formula>NOT(ISERROR(SEARCH("6- Moderado",F9)))</formula>
    </cfRule>
    <cfRule type="containsText" dxfId="582" priority="600" operator="containsText" text="4- Moderado">
      <formula>NOT(ISERROR(SEARCH("4- Moderado",F9)))</formula>
    </cfRule>
    <cfRule type="containsText" dxfId="581" priority="601" operator="containsText" text="3- Bajo">
      <formula>NOT(ISERROR(SEARCH("3- Bajo",F9)))</formula>
    </cfRule>
    <cfRule type="containsText" dxfId="580" priority="602" operator="containsText" text="4- Bajo">
      <formula>NOT(ISERROR(SEARCH("4- Bajo",F9)))</formula>
    </cfRule>
    <cfRule type="containsText" dxfId="579" priority="603" operator="containsText" text="1- Bajo">
      <formula>NOT(ISERROR(SEARCH("1- Bajo",F9)))</formula>
    </cfRule>
  </conditionalFormatting>
  <conditionalFormatting sqref="J9:J13">
    <cfRule type="containsText" dxfId="578" priority="593" operator="containsText" text="Bajo">
      <formula>NOT(ISERROR(SEARCH("Bajo",J9)))</formula>
    </cfRule>
    <cfRule type="containsText" dxfId="577" priority="594" operator="containsText" text="Moderado">
      <formula>NOT(ISERROR(SEARCH("Moderado",J9)))</formula>
    </cfRule>
    <cfRule type="containsText" dxfId="576" priority="595" operator="containsText" text="Alto">
      <formula>NOT(ISERROR(SEARCH("Alto",J9)))</formula>
    </cfRule>
    <cfRule type="containsText" dxfId="575" priority="596" operator="containsText" text="Extremo">
      <formula>NOT(ISERROR(SEARCH("Extremo",J9)))</formula>
    </cfRule>
    <cfRule type="colorScale" priority="597">
      <colorScale>
        <cfvo type="min"/>
        <cfvo type="max"/>
        <color rgb="FFFF7128"/>
        <color rgb="FFFFEF9C"/>
      </colorScale>
    </cfRule>
  </conditionalFormatting>
  <conditionalFormatting sqref="M9:M13">
    <cfRule type="containsText" dxfId="574" priority="568" operator="containsText" text="Moderado">
      <formula>NOT(ISERROR(SEARCH("Moderado",M9)))</formula>
    </cfRule>
    <cfRule type="containsText" dxfId="573" priority="588" operator="containsText" text="Bajo">
      <formula>NOT(ISERROR(SEARCH("Bajo",M9)))</formula>
    </cfRule>
    <cfRule type="containsText" dxfId="572" priority="589" operator="containsText" text="Moderado">
      <formula>NOT(ISERROR(SEARCH("Moderado",M9)))</formula>
    </cfRule>
    <cfRule type="containsText" dxfId="571" priority="590" operator="containsText" text="Alto">
      <formula>NOT(ISERROR(SEARCH("Alto",M9)))</formula>
    </cfRule>
    <cfRule type="containsText" dxfId="570" priority="591" operator="containsText" text="Extremo">
      <formula>NOT(ISERROR(SEARCH("Extremo",M9)))</formula>
    </cfRule>
    <cfRule type="colorScale" priority="592">
      <colorScale>
        <cfvo type="min"/>
        <cfvo type="max"/>
        <color rgb="FFFF7128"/>
        <color rgb="FFFFEF9C"/>
      </colorScale>
    </cfRule>
  </conditionalFormatting>
  <conditionalFormatting sqref="N9">
    <cfRule type="containsText" dxfId="569" priority="582" operator="containsText" text="3- Moderado">
      <formula>NOT(ISERROR(SEARCH("3- Moderado",N9)))</formula>
    </cfRule>
    <cfRule type="containsText" dxfId="568" priority="583" operator="containsText" text="6- Moderado">
      <formula>NOT(ISERROR(SEARCH("6- Moderado",N9)))</formula>
    </cfRule>
    <cfRule type="containsText" dxfId="567" priority="584" operator="containsText" text="4- Moderado">
      <formula>NOT(ISERROR(SEARCH("4- Moderado",N9)))</formula>
    </cfRule>
    <cfRule type="containsText" dxfId="566" priority="585" operator="containsText" text="3- Bajo">
      <formula>NOT(ISERROR(SEARCH("3- Bajo",N9)))</formula>
    </cfRule>
    <cfRule type="containsText" dxfId="565" priority="586" operator="containsText" text="4- Bajo">
      <formula>NOT(ISERROR(SEARCH("4- Bajo",N9)))</formula>
    </cfRule>
    <cfRule type="containsText" dxfId="564" priority="587" operator="containsText" text="1- Bajo">
      <formula>NOT(ISERROR(SEARCH("1- Bajo",N9)))</formula>
    </cfRule>
  </conditionalFormatting>
  <conditionalFormatting sqref="H9:H13">
    <cfRule type="containsText" dxfId="563" priority="569" operator="containsText" text="Muy Alta">
      <formula>NOT(ISERROR(SEARCH("Muy Alta",H9)))</formula>
    </cfRule>
    <cfRule type="containsText" dxfId="562" priority="570" operator="containsText" text="Alta">
      <formula>NOT(ISERROR(SEARCH("Alta",H9)))</formula>
    </cfRule>
    <cfRule type="containsText" dxfId="561" priority="571" operator="containsText" text="Muy Alta">
      <formula>NOT(ISERROR(SEARCH("Muy Alta",H9)))</formula>
    </cfRule>
    <cfRule type="containsText" dxfId="560" priority="576" operator="containsText" text="Muy Baja">
      <formula>NOT(ISERROR(SEARCH("Muy Baja",H9)))</formula>
    </cfRule>
    <cfRule type="containsText" dxfId="559" priority="577" operator="containsText" text="Baja">
      <formula>NOT(ISERROR(SEARCH("Baja",H9)))</formula>
    </cfRule>
    <cfRule type="containsText" dxfId="558" priority="578" operator="containsText" text="Media">
      <formula>NOT(ISERROR(SEARCH("Media",H9)))</formula>
    </cfRule>
    <cfRule type="containsText" dxfId="557" priority="579" operator="containsText" text="Alta">
      <formula>NOT(ISERROR(SEARCH("Alta",H9)))</formula>
    </cfRule>
    <cfRule type="containsText" dxfId="556" priority="581" operator="containsText" text="Muy Alta">
      <formula>NOT(ISERROR(SEARCH("Muy Alta",H9)))</formula>
    </cfRule>
  </conditionalFormatting>
  <conditionalFormatting sqref="I9:I13">
    <cfRule type="containsText" dxfId="555" priority="572" operator="containsText" text="Catastrófico">
      <formula>NOT(ISERROR(SEARCH("Catastrófico",I9)))</formula>
    </cfRule>
    <cfRule type="containsText" dxfId="554" priority="573" operator="containsText" text="Mayor">
      <formula>NOT(ISERROR(SEARCH("Mayor",I9)))</formula>
    </cfRule>
    <cfRule type="containsText" dxfId="553" priority="574" operator="containsText" text="Menor">
      <formula>NOT(ISERROR(SEARCH("Menor",I9)))</formula>
    </cfRule>
    <cfRule type="containsText" dxfId="552" priority="575" operator="containsText" text="Leve">
      <formula>NOT(ISERROR(SEARCH("Leve",I9)))</formula>
    </cfRule>
    <cfRule type="containsText" dxfId="551" priority="580" operator="containsText" text="Moderado">
      <formula>NOT(ISERROR(SEARCH("Moderado",I9)))</formula>
    </cfRule>
  </conditionalFormatting>
  <conditionalFormatting sqref="K9:K13">
    <cfRule type="containsText" dxfId="550" priority="567" operator="containsText" text="Media">
      <formula>NOT(ISERROR(SEARCH("Media",K9)))</formula>
    </cfRule>
  </conditionalFormatting>
  <conditionalFormatting sqref="L9:L13">
    <cfRule type="containsText" dxfId="549" priority="566" operator="containsText" text="Moderado">
      <formula>NOT(ISERROR(SEARCH("Moderado",L9)))</formula>
    </cfRule>
  </conditionalFormatting>
  <conditionalFormatting sqref="J9:J13">
    <cfRule type="containsText" dxfId="548" priority="565" operator="containsText" text="Moderado">
      <formula>NOT(ISERROR(SEARCH("Moderado",J9)))</formula>
    </cfRule>
  </conditionalFormatting>
  <conditionalFormatting sqref="J9:J13">
    <cfRule type="containsText" dxfId="547" priority="563" operator="containsText" text="Bajo">
      <formula>NOT(ISERROR(SEARCH("Bajo",J9)))</formula>
    </cfRule>
    <cfRule type="containsText" dxfId="546" priority="564" operator="containsText" text="Extremo">
      <formula>NOT(ISERROR(SEARCH("Extremo",J9)))</formula>
    </cfRule>
  </conditionalFormatting>
  <conditionalFormatting sqref="K9:K13">
    <cfRule type="containsText" dxfId="545" priority="561" operator="containsText" text="Baja">
      <formula>NOT(ISERROR(SEARCH("Baja",K9)))</formula>
    </cfRule>
    <cfRule type="containsText" dxfId="544" priority="562" operator="containsText" text="Muy Baja">
      <formula>NOT(ISERROR(SEARCH("Muy Baja",K9)))</formula>
    </cfRule>
  </conditionalFormatting>
  <conditionalFormatting sqref="K9:K13">
    <cfRule type="containsText" dxfId="543" priority="559" operator="containsText" text="Muy Alta">
      <formula>NOT(ISERROR(SEARCH("Muy Alta",K9)))</formula>
    </cfRule>
    <cfRule type="containsText" dxfId="542" priority="560" operator="containsText" text="Alta">
      <formula>NOT(ISERROR(SEARCH("Alta",K9)))</formula>
    </cfRule>
  </conditionalFormatting>
  <conditionalFormatting sqref="L9:L13">
    <cfRule type="containsText" dxfId="541" priority="555" operator="containsText" text="Catastrófico">
      <formula>NOT(ISERROR(SEARCH("Catastrófico",L9)))</formula>
    </cfRule>
    <cfRule type="containsText" dxfId="540" priority="556" operator="containsText" text="Mayor">
      <formula>NOT(ISERROR(SEARCH("Mayor",L9)))</formula>
    </cfRule>
    <cfRule type="containsText" dxfId="539" priority="557" operator="containsText" text="Menor">
      <formula>NOT(ISERROR(SEARCH("Menor",L9)))</formula>
    </cfRule>
    <cfRule type="containsText" dxfId="538" priority="558" operator="containsText" text="Leve">
      <formula>NOT(ISERROR(SEARCH("Leve",L9)))</formula>
    </cfRule>
  </conditionalFormatting>
  <conditionalFormatting sqref="K14:L14">
    <cfRule type="containsText" dxfId="537" priority="549" operator="containsText" text="3- Moderado">
      <formula>NOT(ISERROR(SEARCH("3- Moderado",K14)))</formula>
    </cfRule>
    <cfRule type="containsText" dxfId="536" priority="550" operator="containsText" text="6- Moderado">
      <formula>NOT(ISERROR(SEARCH("6- Moderado",K14)))</formula>
    </cfRule>
    <cfRule type="containsText" dxfId="535" priority="551" operator="containsText" text="4- Moderado">
      <formula>NOT(ISERROR(SEARCH("4- Moderado",K14)))</formula>
    </cfRule>
    <cfRule type="containsText" dxfId="534" priority="552" operator="containsText" text="3- Bajo">
      <formula>NOT(ISERROR(SEARCH("3- Bajo",K14)))</formula>
    </cfRule>
    <cfRule type="containsText" dxfId="533" priority="553" operator="containsText" text="4- Bajo">
      <formula>NOT(ISERROR(SEARCH("4- Bajo",K14)))</formula>
    </cfRule>
    <cfRule type="containsText" dxfId="532" priority="554" operator="containsText" text="1- Bajo">
      <formula>NOT(ISERROR(SEARCH("1- Bajo",K14)))</formula>
    </cfRule>
  </conditionalFormatting>
  <conditionalFormatting sqref="H14:I14">
    <cfRule type="containsText" dxfId="531" priority="543" operator="containsText" text="3- Moderado">
      <formula>NOT(ISERROR(SEARCH("3- Moderado",H14)))</formula>
    </cfRule>
    <cfRule type="containsText" dxfId="530" priority="544" operator="containsText" text="6- Moderado">
      <formula>NOT(ISERROR(SEARCH("6- Moderado",H14)))</formula>
    </cfRule>
    <cfRule type="containsText" dxfId="529" priority="545" operator="containsText" text="4- Moderado">
      <formula>NOT(ISERROR(SEARCH("4- Moderado",H14)))</formula>
    </cfRule>
    <cfRule type="containsText" dxfId="528" priority="546" operator="containsText" text="3- Bajo">
      <formula>NOT(ISERROR(SEARCH("3- Bajo",H14)))</formula>
    </cfRule>
    <cfRule type="containsText" dxfId="527" priority="547" operator="containsText" text="4- Bajo">
      <formula>NOT(ISERROR(SEARCH("4- Bajo",H14)))</formula>
    </cfRule>
    <cfRule type="containsText" dxfId="526" priority="548" operator="containsText" text="1- Bajo">
      <formula>NOT(ISERROR(SEARCH("1- Bajo",H14)))</formula>
    </cfRule>
  </conditionalFormatting>
  <conditionalFormatting sqref="A14 C14:E14">
    <cfRule type="containsText" dxfId="525" priority="537" operator="containsText" text="3- Moderado">
      <formula>NOT(ISERROR(SEARCH("3- Moderado",A14)))</formula>
    </cfRule>
    <cfRule type="containsText" dxfId="524" priority="538" operator="containsText" text="6- Moderado">
      <formula>NOT(ISERROR(SEARCH("6- Moderado",A14)))</formula>
    </cfRule>
    <cfRule type="containsText" dxfId="523" priority="539" operator="containsText" text="4- Moderado">
      <formula>NOT(ISERROR(SEARCH("4- Moderado",A14)))</formula>
    </cfRule>
    <cfRule type="containsText" dxfId="522" priority="540" operator="containsText" text="3- Bajo">
      <formula>NOT(ISERROR(SEARCH("3- Bajo",A14)))</formula>
    </cfRule>
    <cfRule type="containsText" dxfId="521" priority="541" operator="containsText" text="4- Bajo">
      <formula>NOT(ISERROR(SEARCH("4- Bajo",A14)))</formula>
    </cfRule>
    <cfRule type="containsText" dxfId="520" priority="542" operator="containsText" text="1- Bajo">
      <formula>NOT(ISERROR(SEARCH("1- Bajo",A14)))</formula>
    </cfRule>
  </conditionalFormatting>
  <conditionalFormatting sqref="F14:G14">
    <cfRule type="containsText" dxfId="519" priority="531" operator="containsText" text="3- Moderado">
      <formula>NOT(ISERROR(SEARCH("3- Moderado",F14)))</formula>
    </cfRule>
    <cfRule type="containsText" dxfId="518" priority="532" operator="containsText" text="6- Moderado">
      <formula>NOT(ISERROR(SEARCH("6- Moderado",F14)))</formula>
    </cfRule>
    <cfRule type="containsText" dxfId="517" priority="533" operator="containsText" text="4- Moderado">
      <formula>NOT(ISERROR(SEARCH("4- Moderado",F14)))</formula>
    </cfRule>
    <cfRule type="containsText" dxfId="516" priority="534" operator="containsText" text="3- Bajo">
      <formula>NOT(ISERROR(SEARCH("3- Bajo",F14)))</formula>
    </cfRule>
    <cfRule type="containsText" dxfId="515" priority="535" operator="containsText" text="4- Bajo">
      <formula>NOT(ISERROR(SEARCH("4- Bajo",F14)))</formula>
    </cfRule>
    <cfRule type="containsText" dxfId="514" priority="536" operator="containsText" text="1- Bajo">
      <formula>NOT(ISERROR(SEARCH("1- Bajo",F14)))</formula>
    </cfRule>
  </conditionalFormatting>
  <conditionalFormatting sqref="J14:J18">
    <cfRule type="containsText" dxfId="513" priority="526" operator="containsText" text="Bajo">
      <formula>NOT(ISERROR(SEARCH("Bajo",J14)))</formula>
    </cfRule>
    <cfRule type="containsText" dxfId="512" priority="527" operator="containsText" text="Moderado">
      <formula>NOT(ISERROR(SEARCH("Moderado",J14)))</formula>
    </cfRule>
    <cfRule type="containsText" dxfId="511" priority="528" operator="containsText" text="Alto">
      <formula>NOT(ISERROR(SEARCH("Alto",J14)))</formula>
    </cfRule>
    <cfRule type="containsText" dxfId="510" priority="529" operator="containsText" text="Extremo">
      <formula>NOT(ISERROR(SEARCH("Extremo",J14)))</formula>
    </cfRule>
    <cfRule type="colorScale" priority="530">
      <colorScale>
        <cfvo type="min"/>
        <cfvo type="max"/>
        <color rgb="FFFF7128"/>
        <color rgb="FFFFEF9C"/>
      </colorScale>
    </cfRule>
  </conditionalFormatting>
  <conditionalFormatting sqref="M14:M18">
    <cfRule type="containsText" dxfId="509" priority="501" operator="containsText" text="Moderado">
      <formula>NOT(ISERROR(SEARCH("Moderado",M14)))</formula>
    </cfRule>
    <cfRule type="containsText" dxfId="508" priority="521" operator="containsText" text="Bajo">
      <formula>NOT(ISERROR(SEARCH("Bajo",M14)))</formula>
    </cfRule>
    <cfRule type="containsText" dxfId="507" priority="522" operator="containsText" text="Moderado">
      <formula>NOT(ISERROR(SEARCH("Moderado",M14)))</formula>
    </cfRule>
    <cfRule type="containsText" dxfId="506" priority="523" operator="containsText" text="Alto">
      <formula>NOT(ISERROR(SEARCH("Alto",M14)))</formula>
    </cfRule>
    <cfRule type="containsText" dxfId="505" priority="524" operator="containsText" text="Extremo">
      <formula>NOT(ISERROR(SEARCH("Extremo",M14)))</formula>
    </cfRule>
    <cfRule type="colorScale" priority="525">
      <colorScale>
        <cfvo type="min"/>
        <cfvo type="max"/>
        <color rgb="FFFF7128"/>
        <color rgb="FFFFEF9C"/>
      </colorScale>
    </cfRule>
  </conditionalFormatting>
  <conditionalFormatting sqref="N14">
    <cfRule type="containsText" dxfId="504" priority="515" operator="containsText" text="3- Moderado">
      <formula>NOT(ISERROR(SEARCH("3- Moderado",N14)))</formula>
    </cfRule>
    <cfRule type="containsText" dxfId="503" priority="516" operator="containsText" text="6- Moderado">
      <formula>NOT(ISERROR(SEARCH("6- Moderado",N14)))</formula>
    </cfRule>
    <cfRule type="containsText" dxfId="502" priority="517" operator="containsText" text="4- Moderado">
      <formula>NOT(ISERROR(SEARCH("4- Moderado",N14)))</formula>
    </cfRule>
    <cfRule type="containsText" dxfId="501" priority="518" operator="containsText" text="3- Bajo">
      <formula>NOT(ISERROR(SEARCH("3- Bajo",N14)))</formula>
    </cfRule>
    <cfRule type="containsText" dxfId="500" priority="519" operator="containsText" text="4- Bajo">
      <formula>NOT(ISERROR(SEARCH("4- Bajo",N14)))</formula>
    </cfRule>
    <cfRule type="containsText" dxfId="499" priority="520" operator="containsText" text="1- Bajo">
      <formula>NOT(ISERROR(SEARCH("1- Bajo",N14)))</formula>
    </cfRule>
  </conditionalFormatting>
  <conditionalFormatting sqref="H14:H18">
    <cfRule type="containsText" dxfId="498" priority="502" operator="containsText" text="Muy Alta">
      <formula>NOT(ISERROR(SEARCH("Muy Alta",H14)))</formula>
    </cfRule>
    <cfRule type="containsText" dxfId="497" priority="503" operator="containsText" text="Alta">
      <formula>NOT(ISERROR(SEARCH("Alta",H14)))</formula>
    </cfRule>
    <cfRule type="containsText" dxfId="496" priority="504" operator="containsText" text="Muy Alta">
      <formula>NOT(ISERROR(SEARCH("Muy Alta",H14)))</formula>
    </cfRule>
    <cfRule type="containsText" dxfId="495" priority="509" operator="containsText" text="Muy Baja">
      <formula>NOT(ISERROR(SEARCH("Muy Baja",H14)))</formula>
    </cfRule>
    <cfRule type="containsText" dxfId="494" priority="510" operator="containsText" text="Baja">
      <formula>NOT(ISERROR(SEARCH("Baja",H14)))</formula>
    </cfRule>
    <cfRule type="containsText" dxfId="493" priority="511" operator="containsText" text="Media">
      <formula>NOT(ISERROR(SEARCH("Media",H14)))</formula>
    </cfRule>
    <cfRule type="containsText" dxfId="492" priority="512" operator="containsText" text="Alta">
      <formula>NOT(ISERROR(SEARCH("Alta",H14)))</formula>
    </cfRule>
    <cfRule type="containsText" dxfId="491" priority="514" operator="containsText" text="Muy Alta">
      <formula>NOT(ISERROR(SEARCH("Muy Alta",H14)))</formula>
    </cfRule>
  </conditionalFormatting>
  <conditionalFormatting sqref="I14:I18">
    <cfRule type="containsText" dxfId="490" priority="505" operator="containsText" text="Catastrófico">
      <formula>NOT(ISERROR(SEARCH("Catastrófico",I14)))</formula>
    </cfRule>
    <cfRule type="containsText" dxfId="489" priority="506" operator="containsText" text="Mayor">
      <formula>NOT(ISERROR(SEARCH("Mayor",I14)))</formula>
    </cfRule>
    <cfRule type="containsText" dxfId="488" priority="507" operator="containsText" text="Menor">
      <formula>NOT(ISERROR(SEARCH("Menor",I14)))</formula>
    </cfRule>
    <cfRule type="containsText" dxfId="487" priority="508" operator="containsText" text="Leve">
      <formula>NOT(ISERROR(SEARCH("Leve",I14)))</formula>
    </cfRule>
    <cfRule type="containsText" dxfId="486" priority="513" operator="containsText" text="Moderado">
      <formula>NOT(ISERROR(SEARCH("Moderado",I14)))</formula>
    </cfRule>
  </conditionalFormatting>
  <conditionalFormatting sqref="K14:K18">
    <cfRule type="containsText" dxfId="485" priority="500" operator="containsText" text="Media">
      <formula>NOT(ISERROR(SEARCH("Media",K14)))</formula>
    </cfRule>
  </conditionalFormatting>
  <conditionalFormatting sqref="L14:L18">
    <cfRule type="containsText" dxfId="484" priority="499" operator="containsText" text="Moderado">
      <formula>NOT(ISERROR(SEARCH("Moderado",L14)))</formula>
    </cfRule>
  </conditionalFormatting>
  <conditionalFormatting sqref="J14:J18">
    <cfRule type="containsText" dxfId="483" priority="498" operator="containsText" text="Moderado">
      <formula>NOT(ISERROR(SEARCH("Moderado",J14)))</formula>
    </cfRule>
  </conditionalFormatting>
  <conditionalFormatting sqref="J14:J18">
    <cfRule type="containsText" dxfId="482" priority="496" operator="containsText" text="Bajo">
      <formula>NOT(ISERROR(SEARCH("Bajo",J14)))</formula>
    </cfRule>
    <cfRule type="containsText" dxfId="481" priority="497" operator="containsText" text="Extremo">
      <formula>NOT(ISERROR(SEARCH("Extremo",J14)))</formula>
    </cfRule>
  </conditionalFormatting>
  <conditionalFormatting sqref="K14:K18">
    <cfRule type="containsText" dxfId="480" priority="494" operator="containsText" text="Baja">
      <formula>NOT(ISERROR(SEARCH("Baja",K14)))</formula>
    </cfRule>
    <cfRule type="containsText" dxfId="479" priority="495" operator="containsText" text="Muy Baja">
      <formula>NOT(ISERROR(SEARCH("Muy Baja",K14)))</formula>
    </cfRule>
  </conditionalFormatting>
  <conditionalFormatting sqref="K14:K18">
    <cfRule type="containsText" dxfId="478" priority="492" operator="containsText" text="Muy Alta">
      <formula>NOT(ISERROR(SEARCH("Muy Alta",K14)))</formula>
    </cfRule>
    <cfRule type="containsText" dxfId="477" priority="493" operator="containsText" text="Alta">
      <formula>NOT(ISERROR(SEARCH("Alta",K14)))</formula>
    </cfRule>
  </conditionalFormatting>
  <conditionalFormatting sqref="L14:L18">
    <cfRule type="containsText" dxfId="476" priority="488" operator="containsText" text="Catastrófico">
      <formula>NOT(ISERROR(SEARCH("Catastrófico",L14)))</formula>
    </cfRule>
    <cfRule type="containsText" dxfId="475" priority="489" operator="containsText" text="Mayor">
      <formula>NOT(ISERROR(SEARCH("Mayor",L14)))</formula>
    </cfRule>
    <cfRule type="containsText" dxfId="474" priority="490" operator="containsText" text="Menor">
      <formula>NOT(ISERROR(SEARCH("Menor",L14)))</formula>
    </cfRule>
    <cfRule type="containsText" dxfId="473" priority="491" operator="containsText" text="Leve">
      <formula>NOT(ISERROR(SEARCH("Leve",L14)))</formula>
    </cfRule>
  </conditionalFormatting>
  <conditionalFormatting sqref="K19:L19">
    <cfRule type="containsText" dxfId="472" priority="482" operator="containsText" text="3- Moderado">
      <formula>NOT(ISERROR(SEARCH("3- Moderado",K19)))</formula>
    </cfRule>
    <cfRule type="containsText" dxfId="471" priority="483" operator="containsText" text="6- Moderado">
      <formula>NOT(ISERROR(SEARCH("6- Moderado",K19)))</formula>
    </cfRule>
    <cfRule type="containsText" dxfId="470" priority="484" operator="containsText" text="4- Moderado">
      <formula>NOT(ISERROR(SEARCH("4- Moderado",K19)))</formula>
    </cfRule>
    <cfRule type="containsText" dxfId="469" priority="485" operator="containsText" text="3- Bajo">
      <formula>NOT(ISERROR(SEARCH("3- Bajo",K19)))</formula>
    </cfRule>
    <cfRule type="containsText" dxfId="468" priority="486" operator="containsText" text="4- Bajo">
      <formula>NOT(ISERROR(SEARCH("4- Bajo",K19)))</formula>
    </cfRule>
    <cfRule type="containsText" dxfId="467" priority="487" operator="containsText" text="1- Bajo">
      <formula>NOT(ISERROR(SEARCH("1- Bajo",K19)))</formula>
    </cfRule>
  </conditionalFormatting>
  <conditionalFormatting sqref="H19:I19">
    <cfRule type="containsText" dxfId="466" priority="476" operator="containsText" text="3- Moderado">
      <formula>NOT(ISERROR(SEARCH("3- Moderado",H19)))</formula>
    </cfRule>
    <cfRule type="containsText" dxfId="465" priority="477" operator="containsText" text="6- Moderado">
      <formula>NOT(ISERROR(SEARCH("6- Moderado",H19)))</formula>
    </cfRule>
    <cfRule type="containsText" dxfId="464" priority="478" operator="containsText" text="4- Moderado">
      <formula>NOT(ISERROR(SEARCH("4- Moderado",H19)))</formula>
    </cfRule>
    <cfRule type="containsText" dxfId="463" priority="479" operator="containsText" text="3- Bajo">
      <formula>NOT(ISERROR(SEARCH("3- Bajo",H19)))</formula>
    </cfRule>
    <cfRule type="containsText" dxfId="462" priority="480" operator="containsText" text="4- Bajo">
      <formula>NOT(ISERROR(SEARCH("4- Bajo",H19)))</formula>
    </cfRule>
    <cfRule type="containsText" dxfId="461" priority="481" operator="containsText" text="1- Bajo">
      <formula>NOT(ISERROR(SEARCH("1- Bajo",H19)))</formula>
    </cfRule>
  </conditionalFormatting>
  <conditionalFormatting sqref="A19 C19:E19">
    <cfRule type="containsText" dxfId="460" priority="470" operator="containsText" text="3- Moderado">
      <formula>NOT(ISERROR(SEARCH("3- Moderado",A19)))</formula>
    </cfRule>
    <cfRule type="containsText" dxfId="459" priority="471" operator="containsText" text="6- Moderado">
      <formula>NOT(ISERROR(SEARCH("6- Moderado",A19)))</formula>
    </cfRule>
    <cfRule type="containsText" dxfId="458" priority="472" operator="containsText" text="4- Moderado">
      <formula>NOT(ISERROR(SEARCH("4- Moderado",A19)))</formula>
    </cfRule>
    <cfRule type="containsText" dxfId="457" priority="473" operator="containsText" text="3- Bajo">
      <formula>NOT(ISERROR(SEARCH("3- Bajo",A19)))</formula>
    </cfRule>
    <cfRule type="containsText" dxfId="456" priority="474" operator="containsText" text="4- Bajo">
      <formula>NOT(ISERROR(SEARCH("4- Bajo",A19)))</formula>
    </cfRule>
    <cfRule type="containsText" dxfId="455" priority="475" operator="containsText" text="1- Bajo">
      <formula>NOT(ISERROR(SEARCH("1- Bajo",A19)))</formula>
    </cfRule>
  </conditionalFormatting>
  <conditionalFormatting sqref="F19:G19">
    <cfRule type="containsText" dxfId="454" priority="464" operator="containsText" text="3- Moderado">
      <formula>NOT(ISERROR(SEARCH("3- Moderado",F19)))</formula>
    </cfRule>
    <cfRule type="containsText" dxfId="453" priority="465" operator="containsText" text="6- Moderado">
      <formula>NOT(ISERROR(SEARCH("6- Moderado",F19)))</formula>
    </cfRule>
    <cfRule type="containsText" dxfId="452" priority="466" operator="containsText" text="4- Moderado">
      <formula>NOT(ISERROR(SEARCH("4- Moderado",F19)))</formula>
    </cfRule>
    <cfRule type="containsText" dxfId="451" priority="467" operator="containsText" text="3- Bajo">
      <formula>NOT(ISERROR(SEARCH("3- Bajo",F19)))</formula>
    </cfRule>
    <cfRule type="containsText" dxfId="450" priority="468" operator="containsText" text="4- Bajo">
      <formula>NOT(ISERROR(SEARCH("4- Bajo",F19)))</formula>
    </cfRule>
    <cfRule type="containsText" dxfId="449" priority="469" operator="containsText" text="1- Bajo">
      <formula>NOT(ISERROR(SEARCH("1- Bajo",F19)))</formula>
    </cfRule>
  </conditionalFormatting>
  <conditionalFormatting sqref="J19:J23">
    <cfRule type="containsText" dxfId="448" priority="459" operator="containsText" text="Bajo">
      <formula>NOT(ISERROR(SEARCH("Bajo",J19)))</formula>
    </cfRule>
    <cfRule type="containsText" dxfId="447" priority="460" operator="containsText" text="Moderado">
      <formula>NOT(ISERROR(SEARCH("Moderado",J19)))</formula>
    </cfRule>
    <cfRule type="containsText" dxfId="446" priority="461" operator="containsText" text="Alto">
      <formula>NOT(ISERROR(SEARCH("Alto",J19)))</formula>
    </cfRule>
    <cfRule type="containsText" dxfId="445" priority="462" operator="containsText" text="Extremo">
      <formula>NOT(ISERROR(SEARCH("Extremo",J19)))</formula>
    </cfRule>
    <cfRule type="colorScale" priority="463">
      <colorScale>
        <cfvo type="min"/>
        <cfvo type="max"/>
        <color rgb="FFFF7128"/>
        <color rgb="FFFFEF9C"/>
      </colorScale>
    </cfRule>
  </conditionalFormatting>
  <conditionalFormatting sqref="M19:M23">
    <cfRule type="containsText" dxfId="444" priority="434" operator="containsText" text="Moderado">
      <formula>NOT(ISERROR(SEARCH("Moderado",M19)))</formula>
    </cfRule>
    <cfRule type="containsText" dxfId="443" priority="454" operator="containsText" text="Bajo">
      <formula>NOT(ISERROR(SEARCH("Bajo",M19)))</formula>
    </cfRule>
    <cfRule type="containsText" dxfId="442" priority="455" operator="containsText" text="Moderado">
      <formula>NOT(ISERROR(SEARCH("Moderado",M19)))</formula>
    </cfRule>
    <cfRule type="containsText" dxfId="441" priority="456" operator="containsText" text="Alto">
      <formula>NOT(ISERROR(SEARCH("Alto",M19)))</formula>
    </cfRule>
    <cfRule type="containsText" dxfId="440" priority="457" operator="containsText" text="Extremo">
      <formula>NOT(ISERROR(SEARCH("Extremo",M19)))</formula>
    </cfRule>
    <cfRule type="colorScale" priority="458">
      <colorScale>
        <cfvo type="min"/>
        <cfvo type="max"/>
        <color rgb="FFFF7128"/>
        <color rgb="FFFFEF9C"/>
      </colorScale>
    </cfRule>
  </conditionalFormatting>
  <conditionalFormatting sqref="N19">
    <cfRule type="containsText" dxfId="439" priority="448" operator="containsText" text="3- Moderado">
      <formula>NOT(ISERROR(SEARCH("3- Moderado",N19)))</formula>
    </cfRule>
    <cfRule type="containsText" dxfId="438" priority="449" operator="containsText" text="6- Moderado">
      <formula>NOT(ISERROR(SEARCH("6- Moderado",N19)))</formula>
    </cfRule>
    <cfRule type="containsText" dxfId="437" priority="450" operator="containsText" text="4- Moderado">
      <formula>NOT(ISERROR(SEARCH("4- Moderado",N19)))</formula>
    </cfRule>
    <cfRule type="containsText" dxfId="436" priority="451" operator="containsText" text="3- Bajo">
      <formula>NOT(ISERROR(SEARCH("3- Bajo",N19)))</formula>
    </cfRule>
    <cfRule type="containsText" dxfId="435" priority="452" operator="containsText" text="4- Bajo">
      <formula>NOT(ISERROR(SEARCH("4- Bajo",N19)))</formula>
    </cfRule>
    <cfRule type="containsText" dxfId="434" priority="453" operator="containsText" text="1- Bajo">
      <formula>NOT(ISERROR(SEARCH("1- Bajo",N19)))</formula>
    </cfRule>
  </conditionalFormatting>
  <conditionalFormatting sqref="H19:H23">
    <cfRule type="containsText" dxfId="433" priority="435" operator="containsText" text="Muy Alta">
      <formula>NOT(ISERROR(SEARCH("Muy Alta",H19)))</formula>
    </cfRule>
    <cfRule type="containsText" dxfId="432" priority="436" operator="containsText" text="Alta">
      <formula>NOT(ISERROR(SEARCH("Alta",H19)))</formula>
    </cfRule>
    <cfRule type="containsText" dxfId="431" priority="437" operator="containsText" text="Muy Alta">
      <formula>NOT(ISERROR(SEARCH("Muy Alta",H19)))</formula>
    </cfRule>
    <cfRule type="containsText" dxfId="430" priority="442" operator="containsText" text="Muy Baja">
      <formula>NOT(ISERROR(SEARCH("Muy Baja",H19)))</formula>
    </cfRule>
    <cfRule type="containsText" dxfId="429" priority="443" operator="containsText" text="Baja">
      <formula>NOT(ISERROR(SEARCH("Baja",H19)))</formula>
    </cfRule>
    <cfRule type="containsText" dxfId="428" priority="444" operator="containsText" text="Media">
      <formula>NOT(ISERROR(SEARCH("Media",H19)))</formula>
    </cfRule>
    <cfRule type="containsText" dxfId="427" priority="445" operator="containsText" text="Alta">
      <formula>NOT(ISERROR(SEARCH("Alta",H19)))</formula>
    </cfRule>
    <cfRule type="containsText" dxfId="426" priority="447" operator="containsText" text="Muy Alta">
      <formula>NOT(ISERROR(SEARCH("Muy Alta",H19)))</formula>
    </cfRule>
  </conditionalFormatting>
  <conditionalFormatting sqref="I19:I23">
    <cfRule type="containsText" dxfId="425" priority="438" operator="containsText" text="Catastrófico">
      <formula>NOT(ISERROR(SEARCH("Catastrófico",I19)))</formula>
    </cfRule>
    <cfRule type="containsText" dxfId="424" priority="439" operator="containsText" text="Mayor">
      <formula>NOT(ISERROR(SEARCH("Mayor",I19)))</formula>
    </cfRule>
    <cfRule type="containsText" dxfId="423" priority="440" operator="containsText" text="Menor">
      <formula>NOT(ISERROR(SEARCH("Menor",I19)))</formula>
    </cfRule>
    <cfRule type="containsText" dxfId="422" priority="441" operator="containsText" text="Leve">
      <formula>NOT(ISERROR(SEARCH("Leve",I19)))</formula>
    </cfRule>
    <cfRule type="containsText" dxfId="421" priority="446" operator="containsText" text="Moderado">
      <formula>NOT(ISERROR(SEARCH("Moderado",I19)))</formula>
    </cfRule>
  </conditionalFormatting>
  <conditionalFormatting sqref="K19:K23">
    <cfRule type="containsText" dxfId="420" priority="433" operator="containsText" text="Media">
      <formula>NOT(ISERROR(SEARCH("Media",K19)))</formula>
    </cfRule>
  </conditionalFormatting>
  <conditionalFormatting sqref="L19:L23">
    <cfRule type="containsText" dxfId="419" priority="432" operator="containsText" text="Moderado">
      <formula>NOT(ISERROR(SEARCH("Moderado",L19)))</formula>
    </cfRule>
  </conditionalFormatting>
  <conditionalFormatting sqref="J19:J23">
    <cfRule type="containsText" dxfId="418" priority="431" operator="containsText" text="Moderado">
      <formula>NOT(ISERROR(SEARCH("Moderado",J19)))</formula>
    </cfRule>
  </conditionalFormatting>
  <conditionalFormatting sqref="J19:J23">
    <cfRule type="containsText" dxfId="417" priority="429" operator="containsText" text="Bajo">
      <formula>NOT(ISERROR(SEARCH("Bajo",J19)))</formula>
    </cfRule>
    <cfRule type="containsText" dxfId="416" priority="430" operator="containsText" text="Extremo">
      <formula>NOT(ISERROR(SEARCH("Extremo",J19)))</formula>
    </cfRule>
  </conditionalFormatting>
  <conditionalFormatting sqref="K19:K23">
    <cfRule type="containsText" dxfId="415" priority="427" operator="containsText" text="Baja">
      <formula>NOT(ISERROR(SEARCH("Baja",K19)))</formula>
    </cfRule>
    <cfRule type="containsText" dxfId="414" priority="428" operator="containsText" text="Muy Baja">
      <formula>NOT(ISERROR(SEARCH("Muy Baja",K19)))</formula>
    </cfRule>
  </conditionalFormatting>
  <conditionalFormatting sqref="K19:K23">
    <cfRule type="containsText" dxfId="413" priority="425" operator="containsText" text="Muy Alta">
      <formula>NOT(ISERROR(SEARCH("Muy Alta",K19)))</formula>
    </cfRule>
    <cfRule type="containsText" dxfId="412" priority="426" operator="containsText" text="Alta">
      <formula>NOT(ISERROR(SEARCH("Alta",K19)))</formula>
    </cfRule>
  </conditionalFormatting>
  <conditionalFormatting sqref="L19:L23">
    <cfRule type="containsText" dxfId="411" priority="421" operator="containsText" text="Catastrófico">
      <formula>NOT(ISERROR(SEARCH("Catastrófico",L19)))</formula>
    </cfRule>
    <cfRule type="containsText" dxfId="410" priority="422" operator="containsText" text="Mayor">
      <formula>NOT(ISERROR(SEARCH("Mayor",L19)))</formula>
    </cfRule>
    <cfRule type="containsText" dxfId="409" priority="423" operator="containsText" text="Menor">
      <formula>NOT(ISERROR(SEARCH("Menor",L19)))</formula>
    </cfRule>
    <cfRule type="containsText" dxfId="408" priority="424" operator="containsText" text="Leve">
      <formula>NOT(ISERROR(SEARCH("Leve",L19)))</formula>
    </cfRule>
  </conditionalFormatting>
  <conditionalFormatting sqref="K24:L24">
    <cfRule type="containsText" dxfId="407" priority="415" operator="containsText" text="3- Moderado">
      <formula>NOT(ISERROR(SEARCH("3- Moderado",K24)))</formula>
    </cfRule>
    <cfRule type="containsText" dxfId="406" priority="416" operator="containsText" text="6- Moderado">
      <formula>NOT(ISERROR(SEARCH("6- Moderado",K24)))</formula>
    </cfRule>
    <cfRule type="containsText" dxfId="405" priority="417" operator="containsText" text="4- Moderado">
      <formula>NOT(ISERROR(SEARCH("4- Moderado",K24)))</formula>
    </cfRule>
    <cfRule type="containsText" dxfId="404" priority="418" operator="containsText" text="3- Bajo">
      <formula>NOT(ISERROR(SEARCH("3- Bajo",K24)))</formula>
    </cfRule>
    <cfRule type="containsText" dxfId="403" priority="419" operator="containsText" text="4- Bajo">
      <formula>NOT(ISERROR(SEARCH("4- Bajo",K24)))</formula>
    </cfRule>
    <cfRule type="containsText" dxfId="402" priority="420" operator="containsText" text="1- Bajo">
      <formula>NOT(ISERROR(SEARCH("1- Bajo",K24)))</formula>
    </cfRule>
  </conditionalFormatting>
  <conditionalFormatting sqref="H24:I24">
    <cfRule type="containsText" dxfId="401" priority="409" operator="containsText" text="3- Moderado">
      <formula>NOT(ISERROR(SEARCH("3- Moderado",H24)))</formula>
    </cfRule>
    <cfRule type="containsText" dxfId="400" priority="410" operator="containsText" text="6- Moderado">
      <formula>NOT(ISERROR(SEARCH("6- Moderado",H24)))</formula>
    </cfRule>
    <cfRule type="containsText" dxfId="399" priority="411" operator="containsText" text="4- Moderado">
      <formula>NOT(ISERROR(SEARCH("4- Moderado",H24)))</formula>
    </cfRule>
    <cfRule type="containsText" dxfId="398" priority="412" operator="containsText" text="3- Bajo">
      <formula>NOT(ISERROR(SEARCH("3- Bajo",H24)))</formula>
    </cfRule>
    <cfRule type="containsText" dxfId="397" priority="413" operator="containsText" text="4- Bajo">
      <formula>NOT(ISERROR(SEARCH("4- Bajo",H24)))</formula>
    </cfRule>
    <cfRule type="containsText" dxfId="396" priority="414" operator="containsText" text="1- Bajo">
      <formula>NOT(ISERROR(SEARCH("1- Bajo",H24)))</formula>
    </cfRule>
  </conditionalFormatting>
  <conditionalFormatting sqref="A24 C24:E24">
    <cfRule type="containsText" dxfId="395" priority="403" operator="containsText" text="3- Moderado">
      <formula>NOT(ISERROR(SEARCH("3- Moderado",A24)))</formula>
    </cfRule>
    <cfRule type="containsText" dxfId="394" priority="404" operator="containsText" text="6- Moderado">
      <formula>NOT(ISERROR(SEARCH("6- Moderado",A24)))</formula>
    </cfRule>
    <cfRule type="containsText" dxfId="393" priority="405" operator="containsText" text="4- Moderado">
      <formula>NOT(ISERROR(SEARCH("4- Moderado",A24)))</formula>
    </cfRule>
    <cfRule type="containsText" dxfId="392" priority="406" operator="containsText" text="3- Bajo">
      <formula>NOT(ISERROR(SEARCH("3- Bajo",A24)))</formula>
    </cfRule>
    <cfRule type="containsText" dxfId="391" priority="407" operator="containsText" text="4- Bajo">
      <formula>NOT(ISERROR(SEARCH("4- Bajo",A24)))</formula>
    </cfRule>
    <cfRule type="containsText" dxfId="390" priority="408" operator="containsText" text="1- Bajo">
      <formula>NOT(ISERROR(SEARCH("1- Bajo",A24)))</formula>
    </cfRule>
  </conditionalFormatting>
  <conditionalFormatting sqref="F24:G24">
    <cfRule type="containsText" dxfId="389" priority="397" operator="containsText" text="3- Moderado">
      <formula>NOT(ISERROR(SEARCH("3- Moderado",F24)))</formula>
    </cfRule>
    <cfRule type="containsText" dxfId="388" priority="398" operator="containsText" text="6- Moderado">
      <formula>NOT(ISERROR(SEARCH("6- Moderado",F24)))</formula>
    </cfRule>
    <cfRule type="containsText" dxfId="387" priority="399" operator="containsText" text="4- Moderado">
      <formula>NOT(ISERROR(SEARCH("4- Moderado",F24)))</formula>
    </cfRule>
    <cfRule type="containsText" dxfId="386" priority="400" operator="containsText" text="3- Bajo">
      <formula>NOT(ISERROR(SEARCH("3- Bajo",F24)))</formula>
    </cfRule>
    <cfRule type="containsText" dxfId="385" priority="401" operator="containsText" text="4- Bajo">
      <formula>NOT(ISERROR(SEARCH("4- Bajo",F24)))</formula>
    </cfRule>
    <cfRule type="containsText" dxfId="384" priority="402" operator="containsText" text="1- Bajo">
      <formula>NOT(ISERROR(SEARCH("1- Bajo",F24)))</formula>
    </cfRule>
  </conditionalFormatting>
  <conditionalFormatting sqref="J24:J28">
    <cfRule type="containsText" dxfId="383" priority="392" operator="containsText" text="Bajo">
      <formula>NOT(ISERROR(SEARCH("Bajo",J24)))</formula>
    </cfRule>
    <cfRule type="containsText" dxfId="382" priority="393" operator="containsText" text="Moderado">
      <formula>NOT(ISERROR(SEARCH("Moderado",J24)))</formula>
    </cfRule>
    <cfRule type="containsText" dxfId="381" priority="394" operator="containsText" text="Alto">
      <formula>NOT(ISERROR(SEARCH("Alto",J24)))</formula>
    </cfRule>
    <cfRule type="containsText" dxfId="380" priority="395" operator="containsText" text="Extremo">
      <formula>NOT(ISERROR(SEARCH("Extremo",J24)))</formula>
    </cfRule>
    <cfRule type="colorScale" priority="396">
      <colorScale>
        <cfvo type="min"/>
        <cfvo type="max"/>
        <color rgb="FFFF7128"/>
        <color rgb="FFFFEF9C"/>
      </colorScale>
    </cfRule>
  </conditionalFormatting>
  <conditionalFormatting sqref="M24:M28">
    <cfRule type="containsText" dxfId="379" priority="367" operator="containsText" text="Moderado">
      <formula>NOT(ISERROR(SEARCH("Moderado",M24)))</formula>
    </cfRule>
    <cfRule type="containsText" dxfId="378" priority="387" operator="containsText" text="Bajo">
      <formula>NOT(ISERROR(SEARCH("Bajo",M24)))</formula>
    </cfRule>
    <cfRule type="containsText" dxfId="377" priority="388" operator="containsText" text="Moderado">
      <formula>NOT(ISERROR(SEARCH("Moderado",M24)))</formula>
    </cfRule>
    <cfRule type="containsText" dxfId="376" priority="389" operator="containsText" text="Alto">
      <formula>NOT(ISERROR(SEARCH("Alto",M24)))</formula>
    </cfRule>
    <cfRule type="containsText" dxfId="375" priority="390" operator="containsText" text="Extremo">
      <formula>NOT(ISERROR(SEARCH("Extremo",M24)))</formula>
    </cfRule>
    <cfRule type="colorScale" priority="391">
      <colorScale>
        <cfvo type="min"/>
        <cfvo type="max"/>
        <color rgb="FFFF7128"/>
        <color rgb="FFFFEF9C"/>
      </colorScale>
    </cfRule>
  </conditionalFormatting>
  <conditionalFormatting sqref="N24">
    <cfRule type="containsText" dxfId="374" priority="381" operator="containsText" text="3- Moderado">
      <formula>NOT(ISERROR(SEARCH("3- Moderado",N24)))</formula>
    </cfRule>
    <cfRule type="containsText" dxfId="373" priority="382" operator="containsText" text="6- Moderado">
      <formula>NOT(ISERROR(SEARCH("6- Moderado",N24)))</formula>
    </cfRule>
    <cfRule type="containsText" dxfId="372" priority="383" operator="containsText" text="4- Moderado">
      <formula>NOT(ISERROR(SEARCH("4- Moderado",N24)))</formula>
    </cfRule>
    <cfRule type="containsText" dxfId="371" priority="384" operator="containsText" text="3- Bajo">
      <formula>NOT(ISERROR(SEARCH("3- Bajo",N24)))</formula>
    </cfRule>
    <cfRule type="containsText" dxfId="370" priority="385" operator="containsText" text="4- Bajo">
      <formula>NOT(ISERROR(SEARCH("4- Bajo",N24)))</formula>
    </cfRule>
    <cfRule type="containsText" dxfId="369" priority="386" operator="containsText" text="1- Bajo">
      <formula>NOT(ISERROR(SEARCH("1- Bajo",N24)))</formula>
    </cfRule>
  </conditionalFormatting>
  <conditionalFormatting sqref="H24:H28">
    <cfRule type="containsText" dxfId="368" priority="368" operator="containsText" text="Muy Alta">
      <formula>NOT(ISERROR(SEARCH("Muy Alta",H24)))</formula>
    </cfRule>
    <cfRule type="containsText" dxfId="367" priority="369" operator="containsText" text="Alta">
      <formula>NOT(ISERROR(SEARCH("Alta",H24)))</formula>
    </cfRule>
    <cfRule type="containsText" dxfId="366" priority="370" operator="containsText" text="Muy Alta">
      <formula>NOT(ISERROR(SEARCH("Muy Alta",H24)))</formula>
    </cfRule>
    <cfRule type="containsText" dxfId="365" priority="375" operator="containsText" text="Muy Baja">
      <formula>NOT(ISERROR(SEARCH("Muy Baja",H24)))</formula>
    </cfRule>
    <cfRule type="containsText" dxfId="364" priority="376" operator="containsText" text="Baja">
      <formula>NOT(ISERROR(SEARCH("Baja",H24)))</formula>
    </cfRule>
    <cfRule type="containsText" dxfId="363" priority="377" operator="containsText" text="Media">
      <formula>NOT(ISERROR(SEARCH("Media",H24)))</formula>
    </cfRule>
    <cfRule type="containsText" dxfId="362" priority="378" operator="containsText" text="Alta">
      <formula>NOT(ISERROR(SEARCH("Alta",H24)))</formula>
    </cfRule>
    <cfRule type="containsText" dxfId="361" priority="380" operator="containsText" text="Muy Alta">
      <formula>NOT(ISERROR(SEARCH("Muy Alta",H24)))</formula>
    </cfRule>
  </conditionalFormatting>
  <conditionalFormatting sqref="I24:I28">
    <cfRule type="containsText" dxfId="360" priority="371" operator="containsText" text="Catastrófico">
      <formula>NOT(ISERROR(SEARCH("Catastrófico",I24)))</formula>
    </cfRule>
    <cfRule type="containsText" dxfId="359" priority="372" operator="containsText" text="Mayor">
      <formula>NOT(ISERROR(SEARCH("Mayor",I24)))</formula>
    </cfRule>
    <cfRule type="containsText" dxfId="358" priority="373" operator="containsText" text="Menor">
      <formula>NOT(ISERROR(SEARCH("Menor",I24)))</formula>
    </cfRule>
    <cfRule type="containsText" dxfId="357" priority="374" operator="containsText" text="Leve">
      <formula>NOT(ISERROR(SEARCH("Leve",I24)))</formula>
    </cfRule>
    <cfRule type="containsText" dxfId="356" priority="379" operator="containsText" text="Moderado">
      <formula>NOT(ISERROR(SEARCH("Moderado",I24)))</formula>
    </cfRule>
  </conditionalFormatting>
  <conditionalFormatting sqref="K24:K28">
    <cfRule type="containsText" dxfId="355" priority="366" operator="containsText" text="Media">
      <formula>NOT(ISERROR(SEARCH("Media",K24)))</formula>
    </cfRule>
  </conditionalFormatting>
  <conditionalFormatting sqref="L24:L28">
    <cfRule type="containsText" dxfId="354" priority="365" operator="containsText" text="Moderado">
      <formula>NOT(ISERROR(SEARCH("Moderado",L24)))</formula>
    </cfRule>
  </conditionalFormatting>
  <conditionalFormatting sqref="J24:J28">
    <cfRule type="containsText" dxfId="353" priority="364" operator="containsText" text="Moderado">
      <formula>NOT(ISERROR(SEARCH("Moderado",J24)))</formula>
    </cfRule>
  </conditionalFormatting>
  <conditionalFormatting sqref="J24:J28">
    <cfRule type="containsText" dxfId="352" priority="362" operator="containsText" text="Bajo">
      <formula>NOT(ISERROR(SEARCH("Bajo",J24)))</formula>
    </cfRule>
    <cfRule type="containsText" dxfId="351" priority="363" operator="containsText" text="Extremo">
      <formula>NOT(ISERROR(SEARCH("Extremo",J24)))</formula>
    </cfRule>
  </conditionalFormatting>
  <conditionalFormatting sqref="K24:K28">
    <cfRule type="containsText" dxfId="350" priority="360" operator="containsText" text="Baja">
      <formula>NOT(ISERROR(SEARCH("Baja",K24)))</formula>
    </cfRule>
    <cfRule type="containsText" dxfId="349" priority="361" operator="containsText" text="Muy Baja">
      <formula>NOT(ISERROR(SEARCH("Muy Baja",K24)))</formula>
    </cfRule>
  </conditionalFormatting>
  <conditionalFormatting sqref="K24:K28">
    <cfRule type="containsText" dxfId="348" priority="358" operator="containsText" text="Muy Alta">
      <formula>NOT(ISERROR(SEARCH("Muy Alta",K24)))</formula>
    </cfRule>
    <cfRule type="containsText" dxfId="347" priority="359" operator="containsText" text="Alta">
      <formula>NOT(ISERROR(SEARCH("Alta",K24)))</formula>
    </cfRule>
  </conditionalFormatting>
  <conditionalFormatting sqref="L24:L28">
    <cfRule type="containsText" dxfId="346" priority="354" operator="containsText" text="Catastrófico">
      <formula>NOT(ISERROR(SEARCH("Catastrófico",L24)))</formula>
    </cfRule>
    <cfRule type="containsText" dxfId="345" priority="355" operator="containsText" text="Mayor">
      <formula>NOT(ISERROR(SEARCH("Mayor",L24)))</formula>
    </cfRule>
    <cfRule type="containsText" dxfId="344" priority="356" operator="containsText" text="Menor">
      <formula>NOT(ISERROR(SEARCH("Menor",L24)))</formula>
    </cfRule>
    <cfRule type="containsText" dxfId="343" priority="357" operator="containsText" text="Leve">
      <formula>NOT(ISERROR(SEARCH("Leve",L24)))</formula>
    </cfRule>
  </conditionalFormatting>
  <conditionalFormatting sqref="K29:L29">
    <cfRule type="containsText" dxfId="342" priority="348" operator="containsText" text="3- Moderado">
      <formula>NOT(ISERROR(SEARCH("3- Moderado",K29)))</formula>
    </cfRule>
    <cfRule type="containsText" dxfId="341" priority="349" operator="containsText" text="6- Moderado">
      <formula>NOT(ISERROR(SEARCH("6- Moderado",K29)))</formula>
    </cfRule>
    <cfRule type="containsText" dxfId="340" priority="350" operator="containsText" text="4- Moderado">
      <formula>NOT(ISERROR(SEARCH("4- Moderado",K29)))</formula>
    </cfRule>
    <cfRule type="containsText" dxfId="339" priority="351" operator="containsText" text="3- Bajo">
      <formula>NOT(ISERROR(SEARCH("3- Bajo",K29)))</formula>
    </cfRule>
    <cfRule type="containsText" dxfId="338" priority="352" operator="containsText" text="4- Bajo">
      <formula>NOT(ISERROR(SEARCH("4- Bajo",K29)))</formula>
    </cfRule>
    <cfRule type="containsText" dxfId="337" priority="353" operator="containsText" text="1- Bajo">
      <formula>NOT(ISERROR(SEARCH("1- Bajo",K29)))</formula>
    </cfRule>
  </conditionalFormatting>
  <conditionalFormatting sqref="H29:I29">
    <cfRule type="containsText" dxfId="336" priority="342" operator="containsText" text="3- Moderado">
      <formula>NOT(ISERROR(SEARCH("3- Moderado",H29)))</formula>
    </cfRule>
    <cfRule type="containsText" dxfId="335" priority="343" operator="containsText" text="6- Moderado">
      <formula>NOT(ISERROR(SEARCH("6- Moderado",H29)))</formula>
    </cfRule>
    <cfRule type="containsText" dxfId="334" priority="344" operator="containsText" text="4- Moderado">
      <formula>NOT(ISERROR(SEARCH("4- Moderado",H29)))</formula>
    </cfRule>
    <cfRule type="containsText" dxfId="333" priority="345" operator="containsText" text="3- Bajo">
      <formula>NOT(ISERROR(SEARCH("3- Bajo",H29)))</formula>
    </cfRule>
    <cfRule type="containsText" dxfId="332" priority="346" operator="containsText" text="4- Bajo">
      <formula>NOT(ISERROR(SEARCH("4- Bajo",H29)))</formula>
    </cfRule>
    <cfRule type="containsText" dxfId="331" priority="347" operator="containsText" text="1- Bajo">
      <formula>NOT(ISERROR(SEARCH("1- Bajo",H29)))</formula>
    </cfRule>
  </conditionalFormatting>
  <conditionalFormatting sqref="A29 C29:E29">
    <cfRule type="containsText" dxfId="330" priority="336" operator="containsText" text="3- Moderado">
      <formula>NOT(ISERROR(SEARCH("3- Moderado",A29)))</formula>
    </cfRule>
    <cfRule type="containsText" dxfId="329" priority="337" operator="containsText" text="6- Moderado">
      <formula>NOT(ISERROR(SEARCH("6- Moderado",A29)))</formula>
    </cfRule>
    <cfRule type="containsText" dxfId="328" priority="338" operator="containsText" text="4- Moderado">
      <formula>NOT(ISERROR(SEARCH("4- Moderado",A29)))</formula>
    </cfRule>
    <cfRule type="containsText" dxfId="327" priority="339" operator="containsText" text="3- Bajo">
      <formula>NOT(ISERROR(SEARCH("3- Bajo",A29)))</formula>
    </cfRule>
    <cfRule type="containsText" dxfId="326" priority="340" operator="containsText" text="4- Bajo">
      <formula>NOT(ISERROR(SEARCH("4- Bajo",A29)))</formula>
    </cfRule>
    <cfRule type="containsText" dxfId="325" priority="341" operator="containsText" text="1- Bajo">
      <formula>NOT(ISERROR(SEARCH("1- Bajo",A29)))</formula>
    </cfRule>
  </conditionalFormatting>
  <conditionalFormatting sqref="F29:G29">
    <cfRule type="containsText" dxfId="324" priority="330" operator="containsText" text="3- Moderado">
      <formula>NOT(ISERROR(SEARCH("3- Moderado",F29)))</formula>
    </cfRule>
    <cfRule type="containsText" dxfId="323" priority="331" operator="containsText" text="6- Moderado">
      <formula>NOT(ISERROR(SEARCH("6- Moderado",F29)))</formula>
    </cfRule>
    <cfRule type="containsText" dxfId="322" priority="332" operator="containsText" text="4- Moderado">
      <formula>NOT(ISERROR(SEARCH("4- Moderado",F29)))</formula>
    </cfRule>
    <cfRule type="containsText" dxfId="321" priority="333" operator="containsText" text="3- Bajo">
      <formula>NOT(ISERROR(SEARCH("3- Bajo",F29)))</formula>
    </cfRule>
    <cfRule type="containsText" dxfId="320" priority="334" operator="containsText" text="4- Bajo">
      <formula>NOT(ISERROR(SEARCH("4- Bajo",F29)))</formula>
    </cfRule>
    <cfRule type="containsText" dxfId="319" priority="335" operator="containsText" text="1- Bajo">
      <formula>NOT(ISERROR(SEARCH("1- Bajo",F29)))</formula>
    </cfRule>
  </conditionalFormatting>
  <conditionalFormatting sqref="J29:J33">
    <cfRule type="containsText" dxfId="318" priority="325" operator="containsText" text="Bajo">
      <formula>NOT(ISERROR(SEARCH("Bajo",J29)))</formula>
    </cfRule>
    <cfRule type="containsText" dxfId="317" priority="326" operator="containsText" text="Moderado">
      <formula>NOT(ISERROR(SEARCH("Moderado",J29)))</formula>
    </cfRule>
    <cfRule type="containsText" dxfId="316" priority="327" operator="containsText" text="Alto">
      <formula>NOT(ISERROR(SEARCH("Alto",J29)))</formula>
    </cfRule>
    <cfRule type="containsText" dxfId="315" priority="328" operator="containsText" text="Extremo">
      <formula>NOT(ISERROR(SEARCH("Extremo",J29)))</formula>
    </cfRule>
    <cfRule type="colorScale" priority="329">
      <colorScale>
        <cfvo type="min"/>
        <cfvo type="max"/>
        <color rgb="FFFF7128"/>
        <color rgb="FFFFEF9C"/>
      </colorScale>
    </cfRule>
  </conditionalFormatting>
  <conditionalFormatting sqref="M29:M33">
    <cfRule type="containsText" dxfId="314" priority="300" operator="containsText" text="Moderado">
      <formula>NOT(ISERROR(SEARCH("Moderado",M29)))</formula>
    </cfRule>
    <cfRule type="containsText" dxfId="313" priority="320" operator="containsText" text="Bajo">
      <formula>NOT(ISERROR(SEARCH("Bajo",M29)))</formula>
    </cfRule>
    <cfRule type="containsText" dxfId="312" priority="321" operator="containsText" text="Moderado">
      <formula>NOT(ISERROR(SEARCH("Moderado",M29)))</formula>
    </cfRule>
    <cfRule type="containsText" dxfId="311" priority="322" operator="containsText" text="Alto">
      <formula>NOT(ISERROR(SEARCH("Alto",M29)))</formula>
    </cfRule>
    <cfRule type="containsText" dxfId="310" priority="323" operator="containsText" text="Extremo">
      <formula>NOT(ISERROR(SEARCH("Extremo",M29)))</formula>
    </cfRule>
    <cfRule type="colorScale" priority="324">
      <colorScale>
        <cfvo type="min"/>
        <cfvo type="max"/>
        <color rgb="FFFF7128"/>
        <color rgb="FFFFEF9C"/>
      </colorScale>
    </cfRule>
  </conditionalFormatting>
  <conditionalFormatting sqref="N29">
    <cfRule type="containsText" dxfId="309" priority="314" operator="containsText" text="3- Moderado">
      <formula>NOT(ISERROR(SEARCH("3- Moderado",N29)))</formula>
    </cfRule>
    <cfRule type="containsText" dxfId="308" priority="315" operator="containsText" text="6- Moderado">
      <formula>NOT(ISERROR(SEARCH("6- Moderado",N29)))</formula>
    </cfRule>
    <cfRule type="containsText" dxfId="307" priority="316" operator="containsText" text="4- Moderado">
      <formula>NOT(ISERROR(SEARCH("4- Moderado",N29)))</formula>
    </cfRule>
    <cfRule type="containsText" dxfId="306" priority="317" operator="containsText" text="3- Bajo">
      <formula>NOT(ISERROR(SEARCH("3- Bajo",N29)))</formula>
    </cfRule>
    <cfRule type="containsText" dxfId="305" priority="318" operator="containsText" text="4- Bajo">
      <formula>NOT(ISERROR(SEARCH("4- Bajo",N29)))</formula>
    </cfRule>
    <cfRule type="containsText" dxfId="304" priority="319" operator="containsText" text="1- Bajo">
      <formula>NOT(ISERROR(SEARCH("1- Bajo",N29)))</formula>
    </cfRule>
  </conditionalFormatting>
  <conditionalFormatting sqref="H29:H33">
    <cfRule type="containsText" dxfId="303" priority="301" operator="containsText" text="Muy Alta">
      <formula>NOT(ISERROR(SEARCH("Muy Alta",H29)))</formula>
    </cfRule>
    <cfRule type="containsText" dxfId="302" priority="302" operator="containsText" text="Alta">
      <formula>NOT(ISERROR(SEARCH("Alta",H29)))</formula>
    </cfRule>
    <cfRule type="containsText" dxfId="301" priority="303" operator="containsText" text="Muy Alta">
      <formula>NOT(ISERROR(SEARCH("Muy Alta",H29)))</formula>
    </cfRule>
    <cfRule type="containsText" dxfId="300" priority="308" operator="containsText" text="Muy Baja">
      <formula>NOT(ISERROR(SEARCH("Muy Baja",H29)))</formula>
    </cfRule>
    <cfRule type="containsText" dxfId="299" priority="309" operator="containsText" text="Baja">
      <formula>NOT(ISERROR(SEARCH("Baja",H29)))</formula>
    </cfRule>
    <cfRule type="containsText" dxfId="298" priority="310" operator="containsText" text="Media">
      <formula>NOT(ISERROR(SEARCH("Media",H29)))</formula>
    </cfRule>
    <cfRule type="containsText" dxfId="297" priority="311" operator="containsText" text="Alta">
      <formula>NOT(ISERROR(SEARCH("Alta",H29)))</formula>
    </cfRule>
    <cfRule type="containsText" dxfId="296" priority="313" operator="containsText" text="Muy Alta">
      <formula>NOT(ISERROR(SEARCH("Muy Alta",H29)))</formula>
    </cfRule>
  </conditionalFormatting>
  <conditionalFormatting sqref="I29:I33">
    <cfRule type="containsText" dxfId="295" priority="304" operator="containsText" text="Catastrófico">
      <formula>NOT(ISERROR(SEARCH("Catastrófico",I29)))</formula>
    </cfRule>
    <cfRule type="containsText" dxfId="294" priority="305" operator="containsText" text="Mayor">
      <formula>NOT(ISERROR(SEARCH("Mayor",I29)))</formula>
    </cfRule>
    <cfRule type="containsText" dxfId="293" priority="306" operator="containsText" text="Menor">
      <formula>NOT(ISERROR(SEARCH("Menor",I29)))</formula>
    </cfRule>
    <cfRule type="containsText" dxfId="292" priority="307" operator="containsText" text="Leve">
      <formula>NOT(ISERROR(SEARCH("Leve",I29)))</formula>
    </cfRule>
    <cfRule type="containsText" dxfId="291" priority="312" operator="containsText" text="Moderado">
      <formula>NOT(ISERROR(SEARCH("Moderado",I29)))</formula>
    </cfRule>
  </conditionalFormatting>
  <conditionalFormatting sqref="K29:K33">
    <cfRule type="containsText" dxfId="290" priority="299" operator="containsText" text="Media">
      <formula>NOT(ISERROR(SEARCH("Media",K29)))</formula>
    </cfRule>
  </conditionalFormatting>
  <conditionalFormatting sqref="L29:L33">
    <cfRule type="containsText" dxfId="289" priority="298" operator="containsText" text="Moderado">
      <formula>NOT(ISERROR(SEARCH("Moderado",L29)))</formula>
    </cfRule>
  </conditionalFormatting>
  <conditionalFormatting sqref="J29:J33">
    <cfRule type="containsText" dxfId="288" priority="297" operator="containsText" text="Moderado">
      <formula>NOT(ISERROR(SEARCH("Moderado",J29)))</formula>
    </cfRule>
  </conditionalFormatting>
  <conditionalFormatting sqref="J29:J33">
    <cfRule type="containsText" dxfId="287" priority="295" operator="containsText" text="Bajo">
      <formula>NOT(ISERROR(SEARCH("Bajo",J29)))</formula>
    </cfRule>
    <cfRule type="containsText" dxfId="286" priority="296" operator="containsText" text="Extremo">
      <formula>NOT(ISERROR(SEARCH("Extremo",J29)))</formula>
    </cfRule>
  </conditionalFormatting>
  <conditionalFormatting sqref="K29:K33">
    <cfRule type="containsText" dxfId="285" priority="293" operator="containsText" text="Baja">
      <formula>NOT(ISERROR(SEARCH("Baja",K29)))</formula>
    </cfRule>
    <cfRule type="containsText" dxfId="284" priority="294" operator="containsText" text="Muy Baja">
      <formula>NOT(ISERROR(SEARCH("Muy Baja",K29)))</formula>
    </cfRule>
  </conditionalFormatting>
  <conditionalFormatting sqref="K29:K33">
    <cfRule type="containsText" dxfId="283" priority="291" operator="containsText" text="Muy Alta">
      <formula>NOT(ISERROR(SEARCH("Muy Alta",K29)))</formula>
    </cfRule>
    <cfRule type="containsText" dxfId="282" priority="292" operator="containsText" text="Alta">
      <formula>NOT(ISERROR(SEARCH("Alta",K29)))</formula>
    </cfRule>
  </conditionalFormatting>
  <conditionalFormatting sqref="L29:L33">
    <cfRule type="containsText" dxfId="281" priority="287" operator="containsText" text="Catastrófico">
      <formula>NOT(ISERROR(SEARCH("Catastrófico",L29)))</formula>
    </cfRule>
    <cfRule type="containsText" dxfId="280" priority="288" operator="containsText" text="Mayor">
      <formula>NOT(ISERROR(SEARCH("Mayor",L29)))</formula>
    </cfRule>
    <cfRule type="containsText" dxfId="279" priority="289" operator="containsText" text="Menor">
      <formula>NOT(ISERROR(SEARCH("Menor",L29)))</formula>
    </cfRule>
    <cfRule type="containsText" dxfId="278" priority="290" operator="containsText" text="Leve">
      <formula>NOT(ISERROR(SEARCH("Leve",L29)))</formula>
    </cfRule>
  </conditionalFormatting>
  <conditionalFormatting sqref="K49:L49">
    <cfRule type="containsText" dxfId="277" priority="281" operator="containsText" text="3- Moderado">
      <formula>NOT(ISERROR(SEARCH("3- Moderado",K49)))</formula>
    </cfRule>
    <cfRule type="containsText" dxfId="276" priority="282" operator="containsText" text="6- Moderado">
      <formula>NOT(ISERROR(SEARCH("6- Moderado",K49)))</formula>
    </cfRule>
    <cfRule type="containsText" dxfId="275" priority="283" operator="containsText" text="4- Moderado">
      <formula>NOT(ISERROR(SEARCH("4- Moderado",K49)))</formula>
    </cfRule>
    <cfRule type="containsText" dxfId="274" priority="284" operator="containsText" text="3- Bajo">
      <formula>NOT(ISERROR(SEARCH("3- Bajo",K49)))</formula>
    </cfRule>
    <cfRule type="containsText" dxfId="273" priority="285" operator="containsText" text="4- Bajo">
      <formula>NOT(ISERROR(SEARCH("4- Bajo",K49)))</formula>
    </cfRule>
    <cfRule type="containsText" dxfId="272" priority="286" operator="containsText" text="1- Bajo">
      <formula>NOT(ISERROR(SEARCH("1- Bajo",K49)))</formula>
    </cfRule>
  </conditionalFormatting>
  <conditionalFormatting sqref="H49:I49">
    <cfRule type="containsText" dxfId="271" priority="275" operator="containsText" text="3- Moderado">
      <formula>NOT(ISERROR(SEARCH("3- Moderado",H49)))</formula>
    </cfRule>
    <cfRule type="containsText" dxfId="270" priority="276" operator="containsText" text="6- Moderado">
      <formula>NOT(ISERROR(SEARCH("6- Moderado",H49)))</formula>
    </cfRule>
    <cfRule type="containsText" dxfId="269" priority="277" operator="containsText" text="4- Moderado">
      <formula>NOT(ISERROR(SEARCH("4- Moderado",H49)))</formula>
    </cfRule>
    <cfRule type="containsText" dxfId="268" priority="278" operator="containsText" text="3- Bajo">
      <formula>NOT(ISERROR(SEARCH("3- Bajo",H49)))</formula>
    </cfRule>
    <cfRule type="containsText" dxfId="267" priority="279" operator="containsText" text="4- Bajo">
      <formula>NOT(ISERROR(SEARCH("4- Bajo",H49)))</formula>
    </cfRule>
    <cfRule type="containsText" dxfId="266" priority="280" operator="containsText" text="1- Bajo">
      <formula>NOT(ISERROR(SEARCH("1- Bajo",H49)))</formula>
    </cfRule>
  </conditionalFormatting>
  <conditionalFormatting sqref="A49 C49:E49">
    <cfRule type="containsText" dxfId="265" priority="269" operator="containsText" text="3- Moderado">
      <formula>NOT(ISERROR(SEARCH("3- Moderado",A49)))</formula>
    </cfRule>
    <cfRule type="containsText" dxfId="264" priority="270" operator="containsText" text="6- Moderado">
      <formula>NOT(ISERROR(SEARCH("6- Moderado",A49)))</formula>
    </cfRule>
    <cfRule type="containsText" dxfId="263" priority="271" operator="containsText" text="4- Moderado">
      <formula>NOT(ISERROR(SEARCH("4- Moderado",A49)))</formula>
    </cfRule>
    <cfRule type="containsText" dxfId="262" priority="272" operator="containsText" text="3- Bajo">
      <formula>NOT(ISERROR(SEARCH("3- Bajo",A49)))</formula>
    </cfRule>
    <cfRule type="containsText" dxfId="261" priority="273" operator="containsText" text="4- Bajo">
      <formula>NOT(ISERROR(SEARCH("4- Bajo",A49)))</formula>
    </cfRule>
    <cfRule type="containsText" dxfId="260" priority="274" operator="containsText" text="1- Bajo">
      <formula>NOT(ISERROR(SEARCH("1- Bajo",A49)))</formula>
    </cfRule>
  </conditionalFormatting>
  <conditionalFormatting sqref="F49:G49">
    <cfRule type="containsText" dxfId="259" priority="263" operator="containsText" text="3- Moderado">
      <formula>NOT(ISERROR(SEARCH("3- Moderado",F49)))</formula>
    </cfRule>
    <cfRule type="containsText" dxfId="258" priority="264" operator="containsText" text="6- Moderado">
      <formula>NOT(ISERROR(SEARCH("6- Moderado",F49)))</formula>
    </cfRule>
    <cfRule type="containsText" dxfId="257" priority="265" operator="containsText" text="4- Moderado">
      <formula>NOT(ISERROR(SEARCH("4- Moderado",F49)))</formula>
    </cfRule>
    <cfRule type="containsText" dxfId="256" priority="266" operator="containsText" text="3- Bajo">
      <formula>NOT(ISERROR(SEARCH("3- Bajo",F49)))</formula>
    </cfRule>
    <cfRule type="containsText" dxfId="255" priority="267" operator="containsText" text="4- Bajo">
      <formula>NOT(ISERROR(SEARCH("4- Bajo",F49)))</formula>
    </cfRule>
    <cfRule type="containsText" dxfId="254" priority="268" operator="containsText" text="1- Bajo">
      <formula>NOT(ISERROR(SEARCH("1- Bajo",F49)))</formula>
    </cfRule>
  </conditionalFormatting>
  <conditionalFormatting sqref="J49:J53">
    <cfRule type="containsText" dxfId="253" priority="258" operator="containsText" text="Bajo">
      <formula>NOT(ISERROR(SEARCH("Bajo",J49)))</formula>
    </cfRule>
    <cfRule type="containsText" dxfId="252" priority="259" operator="containsText" text="Moderado">
      <formula>NOT(ISERROR(SEARCH("Moderado",J49)))</formula>
    </cfRule>
    <cfRule type="containsText" dxfId="251" priority="260" operator="containsText" text="Alto">
      <formula>NOT(ISERROR(SEARCH("Alto",J49)))</formula>
    </cfRule>
    <cfRule type="containsText" dxfId="250" priority="261" operator="containsText" text="Extremo">
      <formula>NOT(ISERROR(SEARCH("Extremo",J49)))</formula>
    </cfRule>
    <cfRule type="colorScale" priority="262">
      <colorScale>
        <cfvo type="min"/>
        <cfvo type="max"/>
        <color rgb="FFFF7128"/>
        <color rgb="FFFFEF9C"/>
      </colorScale>
    </cfRule>
  </conditionalFormatting>
  <conditionalFormatting sqref="M49:M53">
    <cfRule type="containsText" dxfId="249" priority="233" operator="containsText" text="Moderado">
      <formula>NOT(ISERROR(SEARCH("Moderado",M49)))</formula>
    </cfRule>
    <cfRule type="containsText" dxfId="248" priority="253" operator="containsText" text="Bajo">
      <formula>NOT(ISERROR(SEARCH("Bajo",M49)))</formula>
    </cfRule>
    <cfRule type="containsText" dxfId="247" priority="254" operator="containsText" text="Moderado">
      <formula>NOT(ISERROR(SEARCH("Moderado",M49)))</formula>
    </cfRule>
    <cfRule type="containsText" dxfId="246" priority="255" operator="containsText" text="Alto">
      <formula>NOT(ISERROR(SEARCH("Alto",M49)))</formula>
    </cfRule>
    <cfRule type="containsText" dxfId="245" priority="256" operator="containsText" text="Extremo">
      <formula>NOT(ISERROR(SEARCH("Extremo",M49)))</formula>
    </cfRule>
    <cfRule type="colorScale" priority="257">
      <colorScale>
        <cfvo type="min"/>
        <cfvo type="max"/>
        <color rgb="FFFF7128"/>
        <color rgb="FFFFEF9C"/>
      </colorScale>
    </cfRule>
  </conditionalFormatting>
  <conditionalFormatting sqref="N49">
    <cfRule type="containsText" dxfId="244" priority="247" operator="containsText" text="3- Moderado">
      <formula>NOT(ISERROR(SEARCH("3- Moderado",N49)))</formula>
    </cfRule>
    <cfRule type="containsText" dxfId="243" priority="248" operator="containsText" text="6- Moderado">
      <formula>NOT(ISERROR(SEARCH("6- Moderado",N49)))</formula>
    </cfRule>
    <cfRule type="containsText" dxfId="242" priority="249" operator="containsText" text="4- Moderado">
      <formula>NOT(ISERROR(SEARCH("4- Moderado",N49)))</formula>
    </cfRule>
    <cfRule type="containsText" dxfId="241" priority="250" operator="containsText" text="3- Bajo">
      <formula>NOT(ISERROR(SEARCH("3- Bajo",N49)))</formula>
    </cfRule>
    <cfRule type="containsText" dxfId="240" priority="251" operator="containsText" text="4- Bajo">
      <formula>NOT(ISERROR(SEARCH("4- Bajo",N49)))</formula>
    </cfRule>
    <cfRule type="containsText" dxfId="239" priority="252" operator="containsText" text="1- Bajo">
      <formula>NOT(ISERROR(SEARCH("1- Bajo",N49)))</formula>
    </cfRule>
  </conditionalFormatting>
  <conditionalFormatting sqref="H49:H53">
    <cfRule type="containsText" dxfId="238" priority="234" operator="containsText" text="Muy Alta">
      <formula>NOT(ISERROR(SEARCH("Muy Alta",H49)))</formula>
    </cfRule>
    <cfRule type="containsText" dxfId="237" priority="235" operator="containsText" text="Alta">
      <formula>NOT(ISERROR(SEARCH("Alta",H49)))</formula>
    </cfRule>
    <cfRule type="containsText" dxfId="236" priority="236" operator="containsText" text="Muy Alta">
      <formula>NOT(ISERROR(SEARCH("Muy Alta",H49)))</formula>
    </cfRule>
    <cfRule type="containsText" dxfId="235" priority="241" operator="containsText" text="Muy Baja">
      <formula>NOT(ISERROR(SEARCH("Muy Baja",H49)))</formula>
    </cfRule>
    <cfRule type="containsText" dxfId="234" priority="242" operator="containsText" text="Baja">
      <formula>NOT(ISERROR(SEARCH("Baja",H49)))</formula>
    </cfRule>
    <cfRule type="containsText" dxfId="233" priority="243" operator="containsText" text="Media">
      <formula>NOT(ISERROR(SEARCH("Media",H49)))</formula>
    </cfRule>
    <cfRule type="containsText" dxfId="232" priority="244" operator="containsText" text="Alta">
      <formula>NOT(ISERROR(SEARCH("Alta",H49)))</formula>
    </cfRule>
    <cfRule type="containsText" dxfId="231" priority="246" operator="containsText" text="Muy Alta">
      <formula>NOT(ISERROR(SEARCH("Muy Alta",H49)))</formula>
    </cfRule>
  </conditionalFormatting>
  <conditionalFormatting sqref="I49:I53">
    <cfRule type="containsText" dxfId="230" priority="237" operator="containsText" text="Catastrófico">
      <formula>NOT(ISERROR(SEARCH("Catastrófico",I49)))</formula>
    </cfRule>
    <cfRule type="containsText" dxfId="229" priority="238" operator="containsText" text="Mayor">
      <formula>NOT(ISERROR(SEARCH("Mayor",I49)))</formula>
    </cfRule>
    <cfRule type="containsText" dxfId="228" priority="239" operator="containsText" text="Menor">
      <formula>NOT(ISERROR(SEARCH("Menor",I49)))</formula>
    </cfRule>
    <cfRule type="containsText" dxfId="227" priority="240" operator="containsText" text="Leve">
      <formula>NOT(ISERROR(SEARCH("Leve",I49)))</formula>
    </cfRule>
    <cfRule type="containsText" dxfId="226" priority="245" operator="containsText" text="Moderado">
      <formula>NOT(ISERROR(SEARCH("Moderado",I49)))</formula>
    </cfRule>
  </conditionalFormatting>
  <conditionalFormatting sqref="K49:K53">
    <cfRule type="containsText" dxfId="225" priority="232" operator="containsText" text="Media">
      <formula>NOT(ISERROR(SEARCH("Media",K49)))</formula>
    </cfRule>
  </conditionalFormatting>
  <conditionalFormatting sqref="L49:L53">
    <cfRule type="containsText" dxfId="224" priority="231" operator="containsText" text="Moderado">
      <formula>NOT(ISERROR(SEARCH("Moderado",L49)))</formula>
    </cfRule>
  </conditionalFormatting>
  <conditionalFormatting sqref="J49:J53">
    <cfRule type="containsText" dxfId="223" priority="230" operator="containsText" text="Moderado">
      <formula>NOT(ISERROR(SEARCH("Moderado",J49)))</formula>
    </cfRule>
  </conditionalFormatting>
  <conditionalFormatting sqref="J49:J53">
    <cfRule type="containsText" dxfId="222" priority="228" operator="containsText" text="Bajo">
      <formula>NOT(ISERROR(SEARCH("Bajo",J49)))</formula>
    </cfRule>
    <cfRule type="containsText" dxfId="221" priority="229" operator="containsText" text="Extremo">
      <formula>NOT(ISERROR(SEARCH("Extremo",J49)))</formula>
    </cfRule>
  </conditionalFormatting>
  <conditionalFormatting sqref="K49:K53">
    <cfRule type="containsText" dxfId="220" priority="226" operator="containsText" text="Baja">
      <formula>NOT(ISERROR(SEARCH("Baja",K49)))</formula>
    </cfRule>
    <cfRule type="containsText" dxfId="219" priority="227" operator="containsText" text="Muy Baja">
      <formula>NOT(ISERROR(SEARCH("Muy Baja",K49)))</formula>
    </cfRule>
  </conditionalFormatting>
  <conditionalFormatting sqref="K49:K53">
    <cfRule type="containsText" dxfId="218" priority="224" operator="containsText" text="Muy Alta">
      <formula>NOT(ISERROR(SEARCH("Muy Alta",K49)))</formula>
    </cfRule>
    <cfRule type="containsText" dxfId="217" priority="225" operator="containsText" text="Alta">
      <formula>NOT(ISERROR(SEARCH("Alta",K49)))</formula>
    </cfRule>
  </conditionalFormatting>
  <conditionalFormatting sqref="L49:L53">
    <cfRule type="containsText" dxfId="216" priority="220" operator="containsText" text="Catastrófico">
      <formula>NOT(ISERROR(SEARCH("Catastrófico",L49)))</formula>
    </cfRule>
    <cfRule type="containsText" dxfId="215" priority="221" operator="containsText" text="Mayor">
      <formula>NOT(ISERROR(SEARCH("Mayor",L49)))</formula>
    </cfRule>
    <cfRule type="containsText" dxfId="214" priority="222" operator="containsText" text="Menor">
      <formula>NOT(ISERROR(SEARCH("Menor",L49)))</formula>
    </cfRule>
    <cfRule type="containsText" dxfId="213" priority="223" operator="containsText" text="Leve">
      <formula>NOT(ISERROR(SEARCH("Leve",L49)))</formula>
    </cfRule>
  </conditionalFormatting>
  <conditionalFormatting sqref="B44">
    <cfRule type="containsText" dxfId="212" priority="214" operator="containsText" text="3- Moderado">
      <formula>NOT(ISERROR(SEARCH("3- Moderado",B44)))</formula>
    </cfRule>
    <cfRule type="containsText" dxfId="211" priority="215" operator="containsText" text="6- Moderado">
      <formula>NOT(ISERROR(SEARCH("6- Moderado",B44)))</formula>
    </cfRule>
    <cfRule type="containsText" dxfId="210" priority="216" operator="containsText" text="4- Moderado">
      <formula>NOT(ISERROR(SEARCH("4- Moderado",B44)))</formula>
    </cfRule>
    <cfRule type="containsText" dxfId="209" priority="217" operator="containsText" text="3- Bajo">
      <formula>NOT(ISERROR(SEARCH("3- Bajo",B44)))</formula>
    </cfRule>
    <cfRule type="containsText" dxfId="208" priority="218" operator="containsText" text="4- Bajo">
      <formula>NOT(ISERROR(SEARCH("4- Bajo",B44)))</formula>
    </cfRule>
    <cfRule type="containsText" dxfId="207" priority="219" operator="containsText" text="1- Bajo">
      <formula>NOT(ISERROR(SEARCH("1- Bajo",B44)))</formula>
    </cfRule>
  </conditionalFormatting>
  <conditionalFormatting sqref="K44:L44">
    <cfRule type="containsText" dxfId="206" priority="208" operator="containsText" text="3- Moderado">
      <formula>NOT(ISERROR(SEARCH("3- Moderado",K44)))</formula>
    </cfRule>
    <cfRule type="containsText" dxfId="205" priority="209" operator="containsText" text="6- Moderado">
      <formula>NOT(ISERROR(SEARCH("6- Moderado",K44)))</formula>
    </cfRule>
    <cfRule type="containsText" dxfId="204" priority="210" operator="containsText" text="4- Moderado">
      <formula>NOT(ISERROR(SEARCH("4- Moderado",K44)))</formula>
    </cfRule>
    <cfRule type="containsText" dxfId="203" priority="211" operator="containsText" text="3- Bajo">
      <formula>NOT(ISERROR(SEARCH("3- Bajo",K44)))</formula>
    </cfRule>
    <cfRule type="containsText" dxfId="202" priority="212" operator="containsText" text="4- Bajo">
      <formula>NOT(ISERROR(SEARCH("4- Bajo",K44)))</formula>
    </cfRule>
    <cfRule type="containsText" dxfId="201" priority="213" operator="containsText" text="1- Bajo">
      <formula>NOT(ISERROR(SEARCH("1- Bajo",K44)))</formula>
    </cfRule>
  </conditionalFormatting>
  <conditionalFormatting sqref="H44:I44">
    <cfRule type="containsText" dxfId="200" priority="202" operator="containsText" text="3- Moderado">
      <formula>NOT(ISERROR(SEARCH("3- Moderado",H44)))</formula>
    </cfRule>
    <cfRule type="containsText" dxfId="199" priority="203" operator="containsText" text="6- Moderado">
      <formula>NOT(ISERROR(SEARCH("6- Moderado",H44)))</formula>
    </cfRule>
    <cfRule type="containsText" dxfId="198" priority="204" operator="containsText" text="4- Moderado">
      <formula>NOT(ISERROR(SEARCH("4- Moderado",H44)))</formula>
    </cfRule>
    <cfRule type="containsText" dxfId="197" priority="205" operator="containsText" text="3- Bajo">
      <formula>NOT(ISERROR(SEARCH("3- Bajo",H44)))</formula>
    </cfRule>
    <cfRule type="containsText" dxfId="196" priority="206" operator="containsText" text="4- Bajo">
      <formula>NOT(ISERROR(SEARCH("4- Bajo",H44)))</formula>
    </cfRule>
    <cfRule type="containsText" dxfId="195" priority="207" operator="containsText" text="1- Bajo">
      <formula>NOT(ISERROR(SEARCH("1- Bajo",H44)))</formula>
    </cfRule>
  </conditionalFormatting>
  <conditionalFormatting sqref="A44 C44:E44">
    <cfRule type="containsText" dxfId="194" priority="196" operator="containsText" text="3- Moderado">
      <formula>NOT(ISERROR(SEARCH("3- Moderado",A44)))</formula>
    </cfRule>
    <cfRule type="containsText" dxfId="193" priority="197" operator="containsText" text="6- Moderado">
      <formula>NOT(ISERROR(SEARCH("6- Moderado",A44)))</formula>
    </cfRule>
    <cfRule type="containsText" dxfId="192" priority="198" operator="containsText" text="4- Moderado">
      <formula>NOT(ISERROR(SEARCH("4- Moderado",A44)))</formula>
    </cfRule>
    <cfRule type="containsText" dxfId="191" priority="199" operator="containsText" text="3- Bajo">
      <formula>NOT(ISERROR(SEARCH("3- Bajo",A44)))</formula>
    </cfRule>
    <cfRule type="containsText" dxfId="190" priority="200" operator="containsText" text="4- Bajo">
      <formula>NOT(ISERROR(SEARCH("4- Bajo",A44)))</formula>
    </cfRule>
    <cfRule type="containsText" dxfId="189" priority="201" operator="containsText" text="1- Bajo">
      <formula>NOT(ISERROR(SEARCH("1- Bajo",A44)))</formula>
    </cfRule>
  </conditionalFormatting>
  <conditionalFormatting sqref="F44:G44">
    <cfRule type="containsText" dxfId="188" priority="190" operator="containsText" text="3- Moderado">
      <formula>NOT(ISERROR(SEARCH("3- Moderado",F44)))</formula>
    </cfRule>
    <cfRule type="containsText" dxfId="187" priority="191" operator="containsText" text="6- Moderado">
      <formula>NOT(ISERROR(SEARCH("6- Moderado",F44)))</formula>
    </cfRule>
    <cfRule type="containsText" dxfId="186" priority="192" operator="containsText" text="4- Moderado">
      <formula>NOT(ISERROR(SEARCH("4- Moderado",F44)))</formula>
    </cfRule>
    <cfRule type="containsText" dxfId="185" priority="193" operator="containsText" text="3- Bajo">
      <formula>NOT(ISERROR(SEARCH("3- Bajo",F44)))</formula>
    </cfRule>
    <cfRule type="containsText" dxfId="184" priority="194" operator="containsText" text="4- Bajo">
      <formula>NOT(ISERROR(SEARCH("4- Bajo",F44)))</formula>
    </cfRule>
    <cfRule type="containsText" dxfId="183" priority="195" operator="containsText" text="1- Bajo">
      <formula>NOT(ISERROR(SEARCH("1- Bajo",F44)))</formula>
    </cfRule>
  </conditionalFormatting>
  <conditionalFormatting sqref="J44:J48">
    <cfRule type="containsText" dxfId="182" priority="185" operator="containsText" text="Bajo">
      <formula>NOT(ISERROR(SEARCH("Bajo",J44)))</formula>
    </cfRule>
    <cfRule type="containsText" dxfId="181" priority="186" operator="containsText" text="Moderado">
      <formula>NOT(ISERROR(SEARCH("Moderado",J44)))</formula>
    </cfRule>
    <cfRule type="containsText" dxfId="180" priority="187" operator="containsText" text="Alto">
      <formula>NOT(ISERROR(SEARCH("Alto",J44)))</formula>
    </cfRule>
    <cfRule type="containsText" dxfId="179" priority="188" operator="containsText" text="Extremo">
      <formula>NOT(ISERROR(SEARCH("Extremo",J44)))</formula>
    </cfRule>
    <cfRule type="colorScale" priority="189">
      <colorScale>
        <cfvo type="min"/>
        <cfvo type="max"/>
        <color rgb="FFFF7128"/>
        <color rgb="FFFFEF9C"/>
      </colorScale>
    </cfRule>
  </conditionalFormatting>
  <conditionalFormatting sqref="M44:M48">
    <cfRule type="containsText" dxfId="178" priority="160" operator="containsText" text="Moderado">
      <formula>NOT(ISERROR(SEARCH("Moderado",M44)))</formula>
    </cfRule>
    <cfRule type="containsText" dxfId="177" priority="180" operator="containsText" text="Bajo">
      <formula>NOT(ISERROR(SEARCH("Bajo",M44)))</formula>
    </cfRule>
    <cfRule type="containsText" dxfId="176" priority="181" operator="containsText" text="Moderado">
      <formula>NOT(ISERROR(SEARCH("Moderado",M44)))</formula>
    </cfRule>
    <cfRule type="containsText" dxfId="175" priority="182" operator="containsText" text="Alto">
      <formula>NOT(ISERROR(SEARCH("Alto",M44)))</formula>
    </cfRule>
    <cfRule type="containsText" dxfId="174" priority="183" operator="containsText" text="Extremo">
      <formula>NOT(ISERROR(SEARCH("Extremo",M44)))</formula>
    </cfRule>
    <cfRule type="colorScale" priority="184">
      <colorScale>
        <cfvo type="min"/>
        <cfvo type="max"/>
        <color rgb="FFFF7128"/>
        <color rgb="FFFFEF9C"/>
      </colorScale>
    </cfRule>
  </conditionalFormatting>
  <conditionalFormatting sqref="N44">
    <cfRule type="containsText" dxfId="173" priority="174" operator="containsText" text="3- Moderado">
      <formula>NOT(ISERROR(SEARCH("3- Moderado",N44)))</formula>
    </cfRule>
    <cfRule type="containsText" dxfId="172" priority="175" operator="containsText" text="6- Moderado">
      <formula>NOT(ISERROR(SEARCH("6- Moderado",N44)))</formula>
    </cfRule>
    <cfRule type="containsText" dxfId="171" priority="176" operator="containsText" text="4- Moderado">
      <formula>NOT(ISERROR(SEARCH("4- Moderado",N44)))</formula>
    </cfRule>
    <cfRule type="containsText" dxfId="170" priority="177" operator="containsText" text="3- Bajo">
      <formula>NOT(ISERROR(SEARCH("3- Bajo",N44)))</formula>
    </cfRule>
    <cfRule type="containsText" dxfId="169" priority="178" operator="containsText" text="4- Bajo">
      <formula>NOT(ISERROR(SEARCH("4- Bajo",N44)))</formula>
    </cfRule>
    <cfRule type="containsText" dxfId="168" priority="179" operator="containsText" text="1- Bajo">
      <formula>NOT(ISERROR(SEARCH("1- Bajo",N44)))</formula>
    </cfRule>
  </conditionalFormatting>
  <conditionalFormatting sqref="H44:H48">
    <cfRule type="containsText" dxfId="167" priority="161" operator="containsText" text="Muy Alta">
      <formula>NOT(ISERROR(SEARCH("Muy Alta",H44)))</formula>
    </cfRule>
    <cfRule type="containsText" dxfId="166" priority="162" operator="containsText" text="Alta">
      <formula>NOT(ISERROR(SEARCH("Alta",H44)))</formula>
    </cfRule>
    <cfRule type="containsText" dxfId="165" priority="163" operator="containsText" text="Muy Alta">
      <formula>NOT(ISERROR(SEARCH("Muy Alta",H44)))</formula>
    </cfRule>
    <cfRule type="containsText" dxfId="164" priority="168" operator="containsText" text="Muy Baja">
      <formula>NOT(ISERROR(SEARCH("Muy Baja",H44)))</formula>
    </cfRule>
    <cfRule type="containsText" dxfId="163" priority="169" operator="containsText" text="Baja">
      <formula>NOT(ISERROR(SEARCH("Baja",H44)))</formula>
    </cfRule>
    <cfRule type="containsText" dxfId="162" priority="170" operator="containsText" text="Media">
      <formula>NOT(ISERROR(SEARCH("Media",H44)))</formula>
    </cfRule>
    <cfRule type="containsText" dxfId="161" priority="171" operator="containsText" text="Alta">
      <formula>NOT(ISERROR(SEARCH("Alta",H44)))</formula>
    </cfRule>
    <cfRule type="containsText" dxfId="160" priority="173" operator="containsText" text="Muy Alta">
      <formula>NOT(ISERROR(SEARCH("Muy Alta",H44)))</formula>
    </cfRule>
  </conditionalFormatting>
  <conditionalFormatting sqref="I44:I48">
    <cfRule type="containsText" dxfId="159" priority="164" operator="containsText" text="Catastrófico">
      <formula>NOT(ISERROR(SEARCH("Catastrófico",I44)))</formula>
    </cfRule>
    <cfRule type="containsText" dxfId="158" priority="165" operator="containsText" text="Mayor">
      <formula>NOT(ISERROR(SEARCH("Mayor",I44)))</formula>
    </cfRule>
    <cfRule type="containsText" dxfId="157" priority="166" operator="containsText" text="Menor">
      <formula>NOT(ISERROR(SEARCH("Menor",I44)))</formula>
    </cfRule>
    <cfRule type="containsText" dxfId="156" priority="167" operator="containsText" text="Leve">
      <formula>NOT(ISERROR(SEARCH("Leve",I44)))</formula>
    </cfRule>
    <cfRule type="containsText" dxfId="155" priority="172" operator="containsText" text="Moderado">
      <formula>NOT(ISERROR(SEARCH("Moderado",I44)))</formula>
    </cfRule>
  </conditionalFormatting>
  <conditionalFormatting sqref="K44:K48">
    <cfRule type="containsText" dxfId="154" priority="159" operator="containsText" text="Media">
      <formula>NOT(ISERROR(SEARCH("Media",K44)))</formula>
    </cfRule>
  </conditionalFormatting>
  <conditionalFormatting sqref="L44:L48">
    <cfRule type="containsText" dxfId="153" priority="158" operator="containsText" text="Moderado">
      <formula>NOT(ISERROR(SEARCH("Moderado",L44)))</formula>
    </cfRule>
  </conditionalFormatting>
  <conditionalFormatting sqref="J44:J48">
    <cfRule type="containsText" dxfId="152" priority="157" operator="containsText" text="Moderado">
      <formula>NOT(ISERROR(SEARCH("Moderado",J44)))</formula>
    </cfRule>
  </conditionalFormatting>
  <conditionalFormatting sqref="J44:J48">
    <cfRule type="containsText" dxfId="151" priority="155" operator="containsText" text="Bajo">
      <formula>NOT(ISERROR(SEARCH("Bajo",J44)))</formula>
    </cfRule>
    <cfRule type="containsText" dxfId="150" priority="156" operator="containsText" text="Extremo">
      <formula>NOT(ISERROR(SEARCH("Extremo",J44)))</formula>
    </cfRule>
  </conditionalFormatting>
  <conditionalFormatting sqref="K44:K48">
    <cfRule type="containsText" dxfId="149" priority="153" operator="containsText" text="Baja">
      <formula>NOT(ISERROR(SEARCH("Baja",K44)))</formula>
    </cfRule>
    <cfRule type="containsText" dxfId="148" priority="154" operator="containsText" text="Muy Baja">
      <formula>NOT(ISERROR(SEARCH("Muy Baja",K44)))</formula>
    </cfRule>
  </conditionalFormatting>
  <conditionalFormatting sqref="K44:K48">
    <cfRule type="containsText" dxfId="147" priority="151" operator="containsText" text="Muy Alta">
      <formula>NOT(ISERROR(SEARCH("Muy Alta",K44)))</formula>
    </cfRule>
    <cfRule type="containsText" dxfId="146" priority="152" operator="containsText" text="Alta">
      <formula>NOT(ISERROR(SEARCH("Alta",K44)))</formula>
    </cfRule>
  </conditionalFormatting>
  <conditionalFormatting sqref="L44:L48">
    <cfRule type="containsText" dxfId="145" priority="147" operator="containsText" text="Catastrófico">
      <formula>NOT(ISERROR(SEARCH("Catastrófico",L44)))</formula>
    </cfRule>
    <cfRule type="containsText" dxfId="144" priority="148" operator="containsText" text="Mayor">
      <formula>NOT(ISERROR(SEARCH("Mayor",L44)))</formula>
    </cfRule>
    <cfRule type="containsText" dxfId="143" priority="149" operator="containsText" text="Menor">
      <formula>NOT(ISERROR(SEARCH("Menor",L44)))</formula>
    </cfRule>
    <cfRule type="containsText" dxfId="142" priority="150" operator="containsText" text="Leve">
      <formula>NOT(ISERROR(SEARCH("Leve",L44)))</formula>
    </cfRule>
  </conditionalFormatting>
  <conditionalFormatting sqref="B39">
    <cfRule type="containsText" dxfId="141" priority="141" operator="containsText" text="3- Moderado">
      <formula>NOT(ISERROR(SEARCH("3- Moderado",B39)))</formula>
    </cfRule>
    <cfRule type="containsText" dxfId="140" priority="142" operator="containsText" text="6- Moderado">
      <formula>NOT(ISERROR(SEARCH("6- Moderado",B39)))</formula>
    </cfRule>
    <cfRule type="containsText" dxfId="139" priority="143" operator="containsText" text="4- Moderado">
      <formula>NOT(ISERROR(SEARCH("4- Moderado",B39)))</formula>
    </cfRule>
    <cfRule type="containsText" dxfId="138" priority="144" operator="containsText" text="3- Bajo">
      <formula>NOT(ISERROR(SEARCH("3- Bajo",B39)))</formula>
    </cfRule>
    <cfRule type="containsText" dxfId="137" priority="145" operator="containsText" text="4- Bajo">
      <formula>NOT(ISERROR(SEARCH("4- Bajo",B39)))</formula>
    </cfRule>
    <cfRule type="containsText" dxfId="136" priority="146" operator="containsText" text="1- Bajo">
      <formula>NOT(ISERROR(SEARCH("1- Bajo",B39)))</formula>
    </cfRule>
  </conditionalFormatting>
  <conditionalFormatting sqref="K39:L39">
    <cfRule type="containsText" dxfId="135" priority="135" operator="containsText" text="3- Moderado">
      <formula>NOT(ISERROR(SEARCH("3- Moderado",K39)))</formula>
    </cfRule>
    <cfRule type="containsText" dxfId="134" priority="136" operator="containsText" text="6- Moderado">
      <formula>NOT(ISERROR(SEARCH("6- Moderado",K39)))</formula>
    </cfRule>
    <cfRule type="containsText" dxfId="133" priority="137" operator="containsText" text="4- Moderado">
      <formula>NOT(ISERROR(SEARCH("4- Moderado",K39)))</formula>
    </cfRule>
    <cfRule type="containsText" dxfId="132" priority="138" operator="containsText" text="3- Bajo">
      <formula>NOT(ISERROR(SEARCH("3- Bajo",K39)))</formula>
    </cfRule>
    <cfRule type="containsText" dxfId="131" priority="139" operator="containsText" text="4- Bajo">
      <formula>NOT(ISERROR(SEARCH("4- Bajo",K39)))</formula>
    </cfRule>
    <cfRule type="containsText" dxfId="130" priority="140" operator="containsText" text="1- Bajo">
      <formula>NOT(ISERROR(SEARCH("1- Bajo",K39)))</formula>
    </cfRule>
  </conditionalFormatting>
  <conditionalFormatting sqref="H39:I39">
    <cfRule type="containsText" dxfId="129" priority="129" operator="containsText" text="3- Moderado">
      <formula>NOT(ISERROR(SEARCH("3- Moderado",H39)))</formula>
    </cfRule>
    <cfRule type="containsText" dxfId="128" priority="130" operator="containsText" text="6- Moderado">
      <formula>NOT(ISERROR(SEARCH("6- Moderado",H39)))</formula>
    </cfRule>
    <cfRule type="containsText" dxfId="127" priority="131" operator="containsText" text="4- Moderado">
      <formula>NOT(ISERROR(SEARCH("4- Moderado",H39)))</formula>
    </cfRule>
    <cfRule type="containsText" dxfId="126" priority="132" operator="containsText" text="3- Bajo">
      <formula>NOT(ISERROR(SEARCH("3- Bajo",H39)))</formula>
    </cfRule>
    <cfRule type="containsText" dxfId="125" priority="133" operator="containsText" text="4- Bajo">
      <formula>NOT(ISERROR(SEARCH("4- Bajo",H39)))</formula>
    </cfRule>
    <cfRule type="containsText" dxfId="124" priority="134" operator="containsText" text="1- Bajo">
      <formula>NOT(ISERROR(SEARCH("1- Bajo",H39)))</formula>
    </cfRule>
  </conditionalFormatting>
  <conditionalFormatting sqref="A39 C39:E39">
    <cfRule type="containsText" dxfId="123" priority="123" operator="containsText" text="3- Moderado">
      <formula>NOT(ISERROR(SEARCH("3- Moderado",A39)))</formula>
    </cfRule>
    <cfRule type="containsText" dxfId="122" priority="124" operator="containsText" text="6- Moderado">
      <formula>NOT(ISERROR(SEARCH("6- Moderado",A39)))</formula>
    </cfRule>
    <cfRule type="containsText" dxfId="121" priority="125" operator="containsText" text="4- Moderado">
      <formula>NOT(ISERROR(SEARCH("4- Moderado",A39)))</formula>
    </cfRule>
    <cfRule type="containsText" dxfId="120" priority="126" operator="containsText" text="3- Bajo">
      <formula>NOT(ISERROR(SEARCH("3- Bajo",A39)))</formula>
    </cfRule>
    <cfRule type="containsText" dxfId="119" priority="127" operator="containsText" text="4- Bajo">
      <formula>NOT(ISERROR(SEARCH("4- Bajo",A39)))</formula>
    </cfRule>
    <cfRule type="containsText" dxfId="118" priority="128" operator="containsText" text="1- Bajo">
      <formula>NOT(ISERROR(SEARCH("1- Bajo",A39)))</formula>
    </cfRule>
  </conditionalFormatting>
  <conditionalFormatting sqref="F39:G39">
    <cfRule type="containsText" dxfId="117" priority="117" operator="containsText" text="3- Moderado">
      <formula>NOT(ISERROR(SEARCH("3- Moderado",F39)))</formula>
    </cfRule>
    <cfRule type="containsText" dxfId="116" priority="118" operator="containsText" text="6- Moderado">
      <formula>NOT(ISERROR(SEARCH("6- Moderado",F39)))</formula>
    </cfRule>
    <cfRule type="containsText" dxfId="115" priority="119" operator="containsText" text="4- Moderado">
      <formula>NOT(ISERROR(SEARCH("4- Moderado",F39)))</formula>
    </cfRule>
    <cfRule type="containsText" dxfId="114" priority="120" operator="containsText" text="3- Bajo">
      <formula>NOT(ISERROR(SEARCH("3- Bajo",F39)))</formula>
    </cfRule>
    <cfRule type="containsText" dxfId="113" priority="121" operator="containsText" text="4- Bajo">
      <formula>NOT(ISERROR(SEARCH("4- Bajo",F39)))</formula>
    </cfRule>
    <cfRule type="containsText" dxfId="112" priority="122" operator="containsText" text="1- Bajo">
      <formula>NOT(ISERROR(SEARCH("1- Bajo",F39)))</formula>
    </cfRule>
  </conditionalFormatting>
  <conditionalFormatting sqref="J39:J43">
    <cfRule type="containsText" dxfId="111" priority="112" operator="containsText" text="Bajo">
      <formula>NOT(ISERROR(SEARCH("Bajo",J39)))</formula>
    </cfRule>
    <cfRule type="containsText" dxfId="110" priority="113" operator="containsText" text="Moderado">
      <formula>NOT(ISERROR(SEARCH("Moderado",J39)))</formula>
    </cfRule>
    <cfRule type="containsText" dxfId="109" priority="114" operator="containsText" text="Alto">
      <formula>NOT(ISERROR(SEARCH("Alto",J39)))</formula>
    </cfRule>
    <cfRule type="containsText" dxfId="108" priority="115" operator="containsText" text="Extremo">
      <formula>NOT(ISERROR(SEARCH("Extremo",J39)))</formula>
    </cfRule>
    <cfRule type="colorScale" priority="116">
      <colorScale>
        <cfvo type="min"/>
        <cfvo type="max"/>
        <color rgb="FFFF7128"/>
        <color rgb="FFFFEF9C"/>
      </colorScale>
    </cfRule>
  </conditionalFormatting>
  <conditionalFormatting sqref="M39:M43">
    <cfRule type="containsText" dxfId="107" priority="87" operator="containsText" text="Moderado">
      <formula>NOT(ISERROR(SEARCH("Moderado",M39)))</formula>
    </cfRule>
    <cfRule type="containsText" dxfId="106" priority="107" operator="containsText" text="Bajo">
      <formula>NOT(ISERROR(SEARCH("Bajo",M39)))</formula>
    </cfRule>
    <cfRule type="containsText" dxfId="105" priority="108" operator="containsText" text="Moderado">
      <formula>NOT(ISERROR(SEARCH("Moderado",M39)))</formula>
    </cfRule>
    <cfRule type="containsText" dxfId="104" priority="109" operator="containsText" text="Alto">
      <formula>NOT(ISERROR(SEARCH("Alto",M39)))</formula>
    </cfRule>
    <cfRule type="containsText" dxfId="103" priority="110" operator="containsText" text="Extremo">
      <formula>NOT(ISERROR(SEARCH("Extremo",M39)))</formula>
    </cfRule>
    <cfRule type="colorScale" priority="111">
      <colorScale>
        <cfvo type="min"/>
        <cfvo type="max"/>
        <color rgb="FFFF7128"/>
        <color rgb="FFFFEF9C"/>
      </colorScale>
    </cfRule>
  </conditionalFormatting>
  <conditionalFormatting sqref="N39">
    <cfRule type="containsText" dxfId="102" priority="101" operator="containsText" text="3- Moderado">
      <formula>NOT(ISERROR(SEARCH("3- Moderado",N39)))</formula>
    </cfRule>
    <cfRule type="containsText" dxfId="101" priority="102" operator="containsText" text="6- Moderado">
      <formula>NOT(ISERROR(SEARCH("6- Moderado",N39)))</formula>
    </cfRule>
    <cfRule type="containsText" dxfId="100" priority="103" operator="containsText" text="4- Moderado">
      <formula>NOT(ISERROR(SEARCH("4- Moderado",N39)))</formula>
    </cfRule>
    <cfRule type="containsText" dxfId="99" priority="104" operator="containsText" text="3- Bajo">
      <formula>NOT(ISERROR(SEARCH("3- Bajo",N39)))</formula>
    </cfRule>
    <cfRule type="containsText" dxfId="98" priority="105" operator="containsText" text="4- Bajo">
      <formula>NOT(ISERROR(SEARCH("4- Bajo",N39)))</formula>
    </cfRule>
    <cfRule type="containsText" dxfId="97" priority="106" operator="containsText" text="1- Bajo">
      <formula>NOT(ISERROR(SEARCH("1- Bajo",N39)))</formula>
    </cfRule>
  </conditionalFormatting>
  <conditionalFormatting sqref="H39:H43">
    <cfRule type="containsText" dxfId="96" priority="88" operator="containsText" text="Muy Alta">
      <formula>NOT(ISERROR(SEARCH("Muy Alta",H39)))</formula>
    </cfRule>
    <cfRule type="containsText" dxfId="95" priority="89" operator="containsText" text="Alta">
      <formula>NOT(ISERROR(SEARCH("Alta",H39)))</formula>
    </cfRule>
    <cfRule type="containsText" dxfId="94" priority="90" operator="containsText" text="Muy Alta">
      <formula>NOT(ISERROR(SEARCH("Muy Alta",H39)))</formula>
    </cfRule>
    <cfRule type="containsText" dxfId="93" priority="95" operator="containsText" text="Muy Baja">
      <formula>NOT(ISERROR(SEARCH("Muy Baja",H39)))</formula>
    </cfRule>
    <cfRule type="containsText" dxfId="92" priority="96" operator="containsText" text="Baja">
      <formula>NOT(ISERROR(SEARCH("Baja",H39)))</formula>
    </cfRule>
    <cfRule type="containsText" dxfId="91" priority="97" operator="containsText" text="Media">
      <formula>NOT(ISERROR(SEARCH("Media",H39)))</formula>
    </cfRule>
    <cfRule type="containsText" dxfId="90" priority="98" operator="containsText" text="Alta">
      <formula>NOT(ISERROR(SEARCH("Alta",H39)))</formula>
    </cfRule>
    <cfRule type="containsText" dxfId="89" priority="100" operator="containsText" text="Muy Alta">
      <formula>NOT(ISERROR(SEARCH("Muy Alta",H39)))</formula>
    </cfRule>
  </conditionalFormatting>
  <conditionalFormatting sqref="I39:I43">
    <cfRule type="containsText" dxfId="88" priority="91" operator="containsText" text="Catastrófico">
      <formula>NOT(ISERROR(SEARCH("Catastrófico",I39)))</formula>
    </cfRule>
    <cfRule type="containsText" dxfId="87" priority="92" operator="containsText" text="Mayor">
      <formula>NOT(ISERROR(SEARCH("Mayor",I39)))</formula>
    </cfRule>
    <cfRule type="containsText" dxfId="86" priority="93" operator="containsText" text="Menor">
      <formula>NOT(ISERROR(SEARCH("Menor",I39)))</formula>
    </cfRule>
    <cfRule type="containsText" dxfId="85" priority="94" operator="containsText" text="Leve">
      <formula>NOT(ISERROR(SEARCH("Leve",I39)))</formula>
    </cfRule>
    <cfRule type="containsText" dxfId="84" priority="99" operator="containsText" text="Moderado">
      <formula>NOT(ISERROR(SEARCH("Moderado",I39)))</formula>
    </cfRule>
  </conditionalFormatting>
  <conditionalFormatting sqref="K39:K43">
    <cfRule type="containsText" dxfId="83" priority="86" operator="containsText" text="Media">
      <formula>NOT(ISERROR(SEARCH("Media",K39)))</formula>
    </cfRule>
  </conditionalFormatting>
  <conditionalFormatting sqref="L39:L43">
    <cfRule type="containsText" dxfId="82" priority="85" operator="containsText" text="Moderado">
      <formula>NOT(ISERROR(SEARCH("Moderado",L39)))</formula>
    </cfRule>
  </conditionalFormatting>
  <conditionalFormatting sqref="J39:J43">
    <cfRule type="containsText" dxfId="81" priority="84" operator="containsText" text="Moderado">
      <formula>NOT(ISERROR(SEARCH("Moderado",J39)))</formula>
    </cfRule>
  </conditionalFormatting>
  <conditionalFormatting sqref="J39:J43">
    <cfRule type="containsText" dxfId="80" priority="82" operator="containsText" text="Bajo">
      <formula>NOT(ISERROR(SEARCH("Bajo",J39)))</formula>
    </cfRule>
    <cfRule type="containsText" dxfId="79" priority="83" operator="containsText" text="Extremo">
      <formula>NOT(ISERROR(SEARCH("Extremo",J39)))</formula>
    </cfRule>
  </conditionalFormatting>
  <conditionalFormatting sqref="K39:K43">
    <cfRule type="containsText" dxfId="78" priority="80" operator="containsText" text="Baja">
      <formula>NOT(ISERROR(SEARCH("Baja",K39)))</formula>
    </cfRule>
    <cfRule type="containsText" dxfId="77" priority="81" operator="containsText" text="Muy Baja">
      <formula>NOT(ISERROR(SEARCH("Muy Baja",K39)))</formula>
    </cfRule>
  </conditionalFormatting>
  <conditionalFormatting sqref="K39:K43">
    <cfRule type="containsText" dxfId="76" priority="78" operator="containsText" text="Muy Alta">
      <formula>NOT(ISERROR(SEARCH("Muy Alta",K39)))</formula>
    </cfRule>
    <cfRule type="containsText" dxfId="75" priority="79" operator="containsText" text="Alta">
      <formula>NOT(ISERROR(SEARCH("Alta",K39)))</formula>
    </cfRule>
  </conditionalFormatting>
  <conditionalFormatting sqref="L39:L43">
    <cfRule type="containsText" dxfId="74" priority="74" operator="containsText" text="Catastrófico">
      <formula>NOT(ISERROR(SEARCH("Catastrófico",L39)))</formula>
    </cfRule>
    <cfRule type="containsText" dxfId="73" priority="75" operator="containsText" text="Mayor">
      <formula>NOT(ISERROR(SEARCH("Mayor",L39)))</formula>
    </cfRule>
    <cfRule type="containsText" dxfId="72" priority="76" operator="containsText" text="Menor">
      <formula>NOT(ISERROR(SEARCH("Menor",L39)))</formula>
    </cfRule>
    <cfRule type="containsText" dxfId="71" priority="77" operator="containsText" text="Leve">
      <formula>NOT(ISERROR(SEARCH("Leve",L39)))</formula>
    </cfRule>
  </conditionalFormatting>
  <conditionalFormatting sqref="B34">
    <cfRule type="containsText" dxfId="70" priority="68" operator="containsText" text="3- Moderado">
      <formula>NOT(ISERROR(SEARCH("3- Moderado",B34)))</formula>
    </cfRule>
    <cfRule type="containsText" dxfId="69" priority="69" operator="containsText" text="6- Moderado">
      <formula>NOT(ISERROR(SEARCH("6- Moderado",B34)))</formula>
    </cfRule>
    <cfRule type="containsText" dxfId="68" priority="70" operator="containsText" text="4- Moderado">
      <formula>NOT(ISERROR(SEARCH("4- Moderado",B34)))</formula>
    </cfRule>
    <cfRule type="containsText" dxfId="67" priority="71" operator="containsText" text="3- Bajo">
      <formula>NOT(ISERROR(SEARCH("3- Bajo",B34)))</formula>
    </cfRule>
    <cfRule type="containsText" dxfId="66" priority="72" operator="containsText" text="4- Bajo">
      <formula>NOT(ISERROR(SEARCH("4- Bajo",B34)))</formula>
    </cfRule>
    <cfRule type="containsText" dxfId="65" priority="73" operator="containsText" text="1- Bajo">
      <formula>NOT(ISERROR(SEARCH("1- Bajo",B34)))</formula>
    </cfRule>
  </conditionalFormatting>
  <conditionalFormatting sqref="K34:L34">
    <cfRule type="containsText" dxfId="64" priority="62" operator="containsText" text="3- Moderado">
      <formula>NOT(ISERROR(SEARCH("3- Moderado",K34)))</formula>
    </cfRule>
    <cfRule type="containsText" dxfId="63" priority="63" operator="containsText" text="6- Moderado">
      <formula>NOT(ISERROR(SEARCH("6- Moderado",K34)))</formula>
    </cfRule>
    <cfRule type="containsText" dxfId="62" priority="64" operator="containsText" text="4- Moderado">
      <formula>NOT(ISERROR(SEARCH("4- Moderado",K34)))</formula>
    </cfRule>
    <cfRule type="containsText" dxfId="61" priority="65" operator="containsText" text="3- Bajo">
      <formula>NOT(ISERROR(SEARCH("3- Bajo",K34)))</formula>
    </cfRule>
    <cfRule type="containsText" dxfId="60" priority="66" operator="containsText" text="4- Bajo">
      <formula>NOT(ISERROR(SEARCH("4- Bajo",K34)))</formula>
    </cfRule>
    <cfRule type="containsText" dxfId="59" priority="67" operator="containsText" text="1- Bajo">
      <formula>NOT(ISERROR(SEARCH("1- Bajo",K34)))</formula>
    </cfRule>
  </conditionalFormatting>
  <conditionalFormatting sqref="H34:I34">
    <cfRule type="containsText" dxfId="58" priority="56" operator="containsText" text="3- Moderado">
      <formula>NOT(ISERROR(SEARCH("3- Moderado",H34)))</formula>
    </cfRule>
    <cfRule type="containsText" dxfId="57" priority="57" operator="containsText" text="6- Moderado">
      <formula>NOT(ISERROR(SEARCH("6- Moderado",H34)))</formula>
    </cfRule>
    <cfRule type="containsText" dxfId="56" priority="58" operator="containsText" text="4- Moderado">
      <formula>NOT(ISERROR(SEARCH("4- Moderado",H34)))</formula>
    </cfRule>
    <cfRule type="containsText" dxfId="55" priority="59" operator="containsText" text="3- Bajo">
      <formula>NOT(ISERROR(SEARCH("3- Bajo",H34)))</formula>
    </cfRule>
    <cfRule type="containsText" dxfId="54" priority="60" operator="containsText" text="4- Bajo">
      <formula>NOT(ISERROR(SEARCH("4- Bajo",H34)))</formula>
    </cfRule>
    <cfRule type="containsText" dxfId="53" priority="61" operator="containsText" text="1- Bajo">
      <formula>NOT(ISERROR(SEARCH("1- Bajo",H34)))</formula>
    </cfRule>
  </conditionalFormatting>
  <conditionalFormatting sqref="A34 C34:E34">
    <cfRule type="containsText" dxfId="52" priority="50" operator="containsText" text="3- Moderado">
      <formula>NOT(ISERROR(SEARCH("3- Moderado",A34)))</formula>
    </cfRule>
    <cfRule type="containsText" dxfId="51" priority="51" operator="containsText" text="6- Moderado">
      <formula>NOT(ISERROR(SEARCH("6- Moderado",A34)))</formula>
    </cfRule>
    <cfRule type="containsText" dxfId="50" priority="52" operator="containsText" text="4- Moderado">
      <formula>NOT(ISERROR(SEARCH("4- Moderado",A34)))</formula>
    </cfRule>
    <cfRule type="containsText" dxfId="49" priority="53" operator="containsText" text="3- Bajo">
      <formula>NOT(ISERROR(SEARCH("3- Bajo",A34)))</formula>
    </cfRule>
    <cfRule type="containsText" dxfId="48" priority="54" operator="containsText" text="4- Bajo">
      <formula>NOT(ISERROR(SEARCH("4- Bajo",A34)))</formula>
    </cfRule>
    <cfRule type="containsText" dxfId="47" priority="55" operator="containsText" text="1- Bajo">
      <formula>NOT(ISERROR(SEARCH("1- Bajo",A34)))</formula>
    </cfRule>
  </conditionalFormatting>
  <conditionalFormatting sqref="F34:G34">
    <cfRule type="containsText" dxfId="46" priority="44" operator="containsText" text="3- Moderado">
      <formula>NOT(ISERROR(SEARCH("3- Moderado",F34)))</formula>
    </cfRule>
    <cfRule type="containsText" dxfId="45" priority="45" operator="containsText" text="6- Moderado">
      <formula>NOT(ISERROR(SEARCH("6- Moderado",F34)))</formula>
    </cfRule>
    <cfRule type="containsText" dxfId="44" priority="46" operator="containsText" text="4- Moderado">
      <formula>NOT(ISERROR(SEARCH("4- Moderado",F34)))</formula>
    </cfRule>
    <cfRule type="containsText" dxfId="43" priority="47" operator="containsText" text="3- Bajo">
      <formula>NOT(ISERROR(SEARCH("3- Bajo",F34)))</formula>
    </cfRule>
    <cfRule type="containsText" dxfId="42" priority="48" operator="containsText" text="4- Bajo">
      <formula>NOT(ISERROR(SEARCH("4- Bajo",F34)))</formula>
    </cfRule>
    <cfRule type="containsText" dxfId="41" priority="49" operator="containsText" text="1- Bajo">
      <formula>NOT(ISERROR(SEARCH("1- Bajo",F34)))</formula>
    </cfRule>
  </conditionalFormatting>
  <conditionalFormatting sqref="J34:J38">
    <cfRule type="containsText" dxfId="40" priority="39" operator="containsText" text="Bajo">
      <formula>NOT(ISERROR(SEARCH("Bajo",J34)))</formula>
    </cfRule>
    <cfRule type="containsText" dxfId="39" priority="40" operator="containsText" text="Moderado">
      <formula>NOT(ISERROR(SEARCH("Moderado",J34)))</formula>
    </cfRule>
    <cfRule type="containsText" dxfId="38" priority="41" operator="containsText" text="Alto">
      <formula>NOT(ISERROR(SEARCH("Alto",J34)))</formula>
    </cfRule>
    <cfRule type="containsText" dxfId="37"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36" priority="14" operator="containsText" text="Moderado">
      <formula>NOT(ISERROR(SEARCH("Moderado",M34)))</formula>
    </cfRule>
    <cfRule type="containsText" dxfId="35" priority="34" operator="containsText" text="Bajo">
      <formula>NOT(ISERROR(SEARCH("Bajo",M34)))</formula>
    </cfRule>
    <cfRule type="containsText" dxfId="34" priority="35" operator="containsText" text="Moderado">
      <formula>NOT(ISERROR(SEARCH("Moderado",M34)))</formula>
    </cfRule>
    <cfRule type="containsText" dxfId="33" priority="36" operator="containsText" text="Alto">
      <formula>NOT(ISERROR(SEARCH("Alto",M34)))</formula>
    </cfRule>
    <cfRule type="containsText" dxfId="32"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31" priority="28" operator="containsText" text="3- Moderado">
      <formula>NOT(ISERROR(SEARCH("3- Moderado",N34)))</formula>
    </cfRule>
    <cfRule type="containsText" dxfId="30" priority="29" operator="containsText" text="6- Moderado">
      <formula>NOT(ISERROR(SEARCH("6- Moderado",N34)))</formula>
    </cfRule>
    <cfRule type="containsText" dxfId="29" priority="30" operator="containsText" text="4- Moderado">
      <formula>NOT(ISERROR(SEARCH("4- Moderado",N34)))</formula>
    </cfRule>
    <cfRule type="containsText" dxfId="28" priority="31" operator="containsText" text="3- Bajo">
      <formula>NOT(ISERROR(SEARCH("3- Bajo",N34)))</formula>
    </cfRule>
    <cfRule type="containsText" dxfId="27" priority="32" operator="containsText" text="4- Bajo">
      <formula>NOT(ISERROR(SEARCH("4- Bajo",N34)))</formula>
    </cfRule>
    <cfRule type="containsText" dxfId="26" priority="33" operator="containsText" text="1- Bajo">
      <formula>NOT(ISERROR(SEARCH("1- Bajo",N34)))</formula>
    </cfRule>
  </conditionalFormatting>
  <conditionalFormatting sqref="H34:H38">
    <cfRule type="containsText" dxfId="25" priority="15" operator="containsText" text="Muy Alta">
      <formula>NOT(ISERROR(SEARCH("Muy Alta",H34)))</formula>
    </cfRule>
    <cfRule type="containsText" dxfId="24" priority="16" operator="containsText" text="Alta">
      <formula>NOT(ISERROR(SEARCH("Alta",H34)))</formula>
    </cfRule>
    <cfRule type="containsText" dxfId="23" priority="17" operator="containsText" text="Muy Alta">
      <formula>NOT(ISERROR(SEARCH("Muy Alta",H34)))</formula>
    </cfRule>
    <cfRule type="containsText" dxfId="22" priority="22" operator="containsText" text="Muy Baja">
      <formula>NOT(ISERROR(SEARCH("Muy Baja",H34)))</formula>
    </cfRule>
    <cfRule type="containsText" dxfId="21" priority="23" operator="containsText" text="Baja">
      <formula>NOT(ISERROR(SEARCH("Baja",H34)))</formula>
    </cfRule>
    <cfRule type="containsText" dxfId="20" priority="24" operator="containsText" text="Media">
      <formula>NOT(ISERROR(SEARCH("Media",H34)))</formula>
    </cfRule>
    <cfRule type="containsText" dxfId="19" priority="25" operator="containsText" text="Alta">
      <formula>NOT(ISERROR(SEARCH("Alta",H34)))</formula>
    </cfRule>
    <cfRule type="containsText" dxfId="18" priority="27" operator="containsText" text="Muy Alta">
      <formula>NOT(ISERROR(SEARCH("Muy Alta",H34)))</formula>
    </cfRule>
  </conditionalFormatting>
  <conditionalFormatting sqref="I34:I38">
    <cfRule type="containsText" dxfId="17" priority="18" operator="containsText" text="Catastrófico">
      <formula>NOT(ISERROR(SEARCH("Catastrófico",I34)))</formula>
    </cfRule>
    <cfRule type="containsText" dxfId="16" priority="19" operator="containsText" text="Mayor">
      <formula>NOT(ISERROR(SEARCH("Mayor",I34)))</formula>
    </cfRule>
    <cfRule type="containsText" dxfId="15" priority="20" operator="containsText" text="Menor">
      <formula>NOT(ISERROR(SEARCH("Menor",I34)))</formula>
    </cfRule>
    <cfRule type="containsText" dxfId="14" priority="21" operator="containsText" text="Leve">
      <formula>NOT(ISERROR(SEARCH("Leve",I34)))</formula>
    </cfRule>
    <cfRule type="containsText" dxfId="13" priority="26" operator="containsText" text="Moderado">
      <formula>NOT(ISERROR(SEARCH("Moderado",I34)))</formula>
    </cfRule>
  </conditionalFormatting>
  <conditionalFormatting sqref="K34:K38">
    <cfRule type="containsText" dxfId="12" priority="13" operator="containsText" text="Media">
      <formula>NOT(ISERROR(SEARCH("Media",K34)))</formula>
    </cfRule>
  </conditionalFormatting>
  <conditionalFormatting sqref="L34:L38">
    <cfRule type="containsText" dxfId="11" priority="12" operator="containsText" text="Moderado">
      <formula>NOT(ISERROR(SEARCH("Moderado",L34)))</formula>
    </cfRule>
  </conditionalFormatting>
  <conditionalFormatting sqref="J34:J38">
    <cfRule type="containsText" dxfId="10" priority="11" operator="containsText" text="Moderado">
      <formula>NOT(ISERROR(SEARCH("Moderado",J34)))</formula>
    </cfRule>
  </conditionalFormatting>
  <conditionalFormatting sqref="J34:J38">
    <cfRule type="containsText" dxfId="9" priority="9" operator="containsText" text="Bajo">
      <formula>NOT(ISERROR(SEARCH("Bajo",J34)))</formula>
    </cfRule>
    <cfRule type="containsText" dxfId="8" priority="10" operator="containsText" text="Extremo">
      <formula>NOT(ISERROR(SEARCH("Extremo",J34)))</formula>
    </cfRule>
  </conditionalFormatting>
  <conditionalFormatting sqref="K34:K38">
    <cfRule type="containsText" dxfId="7" priority="7" operator="containsText" text="Baja">
      <formula>NOT(ISERROR(SEARCH("Baja",K34)))</formula>
    </cfRule>
    <cfRule type="containsText" dxfId="6" priority="8" operator="containsText" text="Muy Baja">
      <formula>NOT(ISERROR(SEARCH("Muy Baja",K34)))</formula>
    </cfRule>
  </conditionalFormatting>
  <conditionalFormatting sqref="K34:K38">
    <cfRule type="containsText" dxfId="5" priority="5" operator="containsText" text="Muy Alta">
      <formula>NOT(ISERROR(SEARCH("Muy Alta",K34)))</formula>
    </cfRule>
    <cfRule type="containsText" dxfId="4" priority="6" operator="containsText" text="Alta">
      <formula>NOT(ISERROR(SEARCH("Alta",K34)))</formula>
    </cfRule>
  </conditionalFormatting>
  <conditionalFormatting sqref="L34:L38">
    <cfRule type="containsText" dxfId="3" priority="1" operator="containsText" text="Catastrófico">
      <formula>NOT(ISERROR(SEARCH("Catastrófico",L34)))</formula>
    </cfRule>
    <cfRule type="containsText" dxfId="2" priority="2" operator="containsText" text="Mayor">
      <formula>NOT(ISERROR(SEARCH("Mayor",L34)))</formula>
    </cfRule>
    <cfRule type="containsText" dxfId="1" priority="3" operator="containsText" text="Menor">
      <formula>NOT(ISERROR(SEARCH("Menor",L34)))</formula>
    </cfRule>
    <cfRule type="containsText" dxfId="0" priority="4" operator="containsText" text="Leve">
      <formula>NOT(ISERROR(SEARCH("Leve",L34)))</formula>
    </cfRule>
  </conditionalFormatting>
  <dataValidations count="7">
    <dataValidation allowBlank="1" showInputMessage="1" showErrorMessage="1" prompt="Seleccionar el tipo de riesgo teniendo en cuenta que  factor organizaconal afecta. Ver explicacion en hoja " sqref="E8" xr:uid="{ED3E133A-06E5-4023-97F2-9EF3D4C0907B}"/>
    <dataValidation allowBlank="1" showInputMessage="1" showErrorMessage="1" prompt="Registrar qué factor  que ocasina el riesgo: un facot identtficado el contexto._x000a_O  personas, recursos, estilo de direccion , factores externos, , codiciones ambientales" sqref="F8:G8" xr:uid="{54C08E70-FD2E-499F-A6E5-E19280D956DD}"/>
    <dataValidation allowBlank="1" showInputMessage="1" showErrorMessage="1" prompt="Que tan factible es que materialize el riesgo?" sqref="H8" xr:uid="{A43F240F-05F0-4D8B-A197-906D1831CE99}"/>
    <dataValidation allowBlank="1" showInputMessage="1" showErrorMessage="1" prompt="El grado de afectación puede ser " sqref="I8" xr:uid="{B7FC7333-43DF-4B83-88DB-0036E82C3D2D}"/>
    <dataValidation allowBlank="1" showInputMessage="1" showErrorMessage="1" prompt="Describir las actividades que se van a desarrollar para el proyecto" sqref="O7" xr:uid="{E1E42B0B-2197-433A-88C7-CD7869D2A764}"/>
    <dataValidation allowBlank="1" showInputMessage="1" showErrorMessage="1" prompt="Seleccionar si el responsable es el responsable de las acciones es el nivel central" sqref="P7:P8" xr:uid="{39BDFBDF-6663-4A0D-AD6D-E9C614F2D2A1}"/>
    <dataValidation allowBlank="1" showInputMessage="1" showErrorMessage="1" prompt="seleccionar si el responsable de ejecutar las acciones es el nivel central" sqref="Q8" xr:uid="{8982151F-F7B9-4643-865E-185AA2DF257D}"/>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88DFD076-4DC1-4037-B3E3-1D168E0151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Jairo Alejandro Guevara Collazos</cp:lastModifiedBy>
  <cp:revision/>
  <dcterms:created xsi:type="dcterms:W3CDTF">2021-04-16T16:11:31Z</dcterms:created>
  <dcterms:modified xsi:type="dcterms:W3CDTF">2021-10-12T06:54:53Z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